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KRIPSI\Diana 1-5\"/>
    </mc:Choice>
  </mc:AlternateContent>
  <xr:revisionPtr revIDLastSave="0" documentId="13_ncr:1_{E78069FA-BD14-4AC4-9177-39A3BA96BC3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Y" sheetId="1" r:id="rId1"/>
    <sheet name="X1" sheetId="3" r:id="rId2"/>
    <sheet name="X2" sheetId="4" r:id="rId3"/>
    <sheet name="X3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3" l="1"/>
  <c r="H8" i="4"/>
  <c r="H9" i="4"/>
  <c r="H10" i="4"/>
  <c r="H12" i="4"/>
  <c r="H13" i="4"/>
  <c r="H14" i="4"/>
  <c r="H16" i="4"/>
  <c r="H17" i="4"/>
  <c r="H18" i="4"/>
  <c r="H20" i="4"/>
  <c r="H21" i="4"/>
  <c r="H22" i="4"/>
  <c r="H24" i="4"/>
  <c r="H25" i="4"/>
  <c r="H26" i="4"/>
  <c r="H28" i="4"/>
  <c r="H29" i="4"/>
  <c r="H30" i="4"/>
  <c r="H32" i="4"/>
  <c r="H33" i="4"/>
  <c r="H34" i="4"/>
  <c r="H36" i="4"/>
  <c r="H37" i="4"/>
  <c r="H38" i="4"/>
  <c r="H40" i="4"/>
  <c r="H41" i="4"/>
  <c r="H42" i="4"/>
  <c r="H44" i="4"/>
  <c r="H45" i="4"/>
  <c r="H46" i="4"/>
  <c r="H48" i="4"/>
  <c r="H49" i="4"/>
  <c r="H50" i="4"/>
  <c r="H52" i="4"/>
  <c r="H53" i="4"/>
  <c r="H54" i="4"/>
  <c r="H56" i="4"/>
  <c r="H57" i="4"/>
  <c r="H58" i="4"/>
  <c r="H60" i="4"/>
  <c r="H61" i="4"/>
  <c r="H62" i="4"/>
  <c r="H64" i="4"/>
  <c r="H65" i="4"/>
  <c r="H66" i="4"/>
  <c r="H68" i="4"/>
  <c r="H69" i="4"/>
  <c r="H70" i="4"/>
  <c r="H72" i="4"/>
  <c r="H73" i="4"/>
  <c r="H74" i="4"/>
  <c r="H76" i="4"/>
  <c r="H77" i="4"/>
  <c r="H78" i="4"/>
  <c r="H5" i="4"/>
  <c r="H6" i="4"/>
  <c r="H4" i="4"/>
  <c r="F5" i="4"/>
  <c r="F6" i="4"/>
  <c r="F8" i="4"/>
  <c r="F9" i="4"/>
  <c r="F10" i="4"/>
  <c r="F12" i="4"/>
  <c r="F13" i="4"/>
  <c r="F14" i="4"/>
  <c r="F16" i="4"/>
  <c r="F17" i="4"/>
  <c r="F18" i="4"/>
  <c r="F20" i="4"/>
  <c r="F21" i="4"/>
  <c r="F22" i="4"/>
  <c r="F24" i="4"/>
  <c r="F25" i="4"/>
  <c r="F26" i="4"/>
  <c r="F28" i="4"/>
  <c r="F29" i="4"/>
  <c r="F30" i="4"/>
  <c r="F32" i="4"/>
  <c r="F33" i="4"/>
  <c r="F34" i="4"/>
  <c r="F36" i="4"/>
  <c r="F37" i="4"/>
  <c r="F38" i="4"/>
  <c r="F40" i="4"/>
  <c r="F41" i="4"/>
  <c r="F42" i="4"/>
  <c r="F44" i="4"/>
  <c r="F45" i="4"/>
  <c r="F46" i="4"/>
  <c r="F48" i="4"/>
  <c r="F49" i="4"/>
  <c r="F50" i="4"/>
  <c r="F52" i="4"/>
  <c r="F53" i="4"/>
  <c r="F54" i="4"/>
  <c r="F56" i="4"/>
  <c r="F57" i="4"/>
  <c r="F58" i="4"/>
  <c r="F60" i="4"/>
  <c r="F61" i="4"/>
  <c r="F62" i="4"/>
  <c r="F64" i="4"/>
  <c r="F65" i="4"/>
  <c r="F66" i="4"/>
  <c r="F68" i="4"/>
  <c r="F69" i="4"/>
  <c r="F70" i="4"/>
  <c r="F72" i="4"/>
  <c r="F73" i="4"/>
  <c r="F74" i="4"/>
  <c r="F76" i="4"/>
  <c r="F77" i="4"/>
  <c r="F78" i="4"/>
  <c r="F4" i="4"/>
  <c r="G4" i="4"/>
  <c r="F5" i="1"/>
  <c r="F6" i="1"/>
  <c r="F7" i="1"/>
  <c r="G68" i="4"/>
  <c r="G69" i="4"/>
  <c r="G70" i="4"/>
  <c r="G72" i="4"/>
  <c r="G73" i="4"/>
  <c r="G74" i="4"/>
  <c r="G76" i="4"/>
  <c r="G77" i="4"/>
  <c r="G78" i="4"/>
  <c r="G56" i="4"/>
  <c r="G57" i="4"/>
  <c r="G58" i="4"/>
  <c r="G60" i="4"/>
  <c r="G61" i="4"/>
  <c r="G62" i="4"/>
  <c r="G64" i="4"/>
  <c r="G65" i="4"/>
  <c r="G66" i="4"/>
  <c r="G52" i="4"/>
  <c r="G53" i="4"/>
  <c r="G54" i="4"/>
  <c r="G48" i="4"/>
  <c r="G49" i="4"/>
  <c r="G50" i="4"/>
  <c r="F35" i="1"/>
  <c r="F36" i="1"/>
  <c r="F37" i="1"/>
  <c r="D35" i="3"/>
  <c r="G35" i="3" s="1"/>
  <c r="D36" i="3"/>
  <c r="F33" i="1"/>
  <c r="F34" i="1"/>
  <c r="G44" i="4"/>
  <c r="G45" i="4"/>
  <c r="G46" i="4"/>
  <c r="F29" i="1"/>
  <c r="F30" i="1"/>
  <c r="F31" i="1"/>
  <c r="F32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26" i="1"/>
  <c r="F27" i="1"/>
  <c r="F28" i="1"/>
  <c r="F25" i="1"/>
  <c r="F14" i="5" l="1"/>
  <c r="E13" i="5"/>
  <c r="F13" i="5" s="1"/>
  <c r="E14" i="5"/>
  <c r="E15" i="5"/>
  <c r="F15" i="5" s="1"/>
  <c r="E16" i="5"/>
  <c r="F16" i="5" s="1"/>
  <c r="G16" i="4"/>
  <c r="G17" i="4"/>
  <c r="G18" i="4"/>
  <c r="G20" i="4"/>
  <c r="G21" i="4"/>
  <c r="G22" i="4"/>
  <c r="G24" i="4"/>
  <c r="G25" i="4"/>
  <c r="G26" i="4"/>
  <c r="G28" i="4"/>
  <c r="G29" i="4"/>
  <c r="G30" i="4"/>
  <c r="G32" i="4"/>
  <c r="G33" i="4"/>
  <c r="G34" i="4"/>
  <c r="G36" i="4"/>
  <c r="G37" i="4"/>
  <c r="G38" i="4"/>
  <c r="G40" i="4"/>
  <c r="G41" i="4"/>
  <c r="G42" i="4"/>
  <c r="F18" i="1"/>
  <c r="F19" i="1"/>
  <c r="F20" i="1"/>
  <c r="F21" i="1"/>
  <c r="F22" i="1"/>
  <c r="F23" i="1"/>
  <c r="F24" i="1"/>
  <c r="E26" i="5"/>
  <c r="F26" i="5" s="1"/>
  <c r="E27" i="5"/>
  <c r="F27" i="5" s="1"/>
  <c r="E28" i="5"/>
  <c r="F28" i="5" s="1"/>
  <c r="E29" i="5"/>
  <c r="F29" i="5" s="1"/>
  <c r="E30" i="5"/>
  <c r="F30" i="5" s="1"/>
  <c r="E33" i="5"/>
  <c r="F33" i="5" s="1"/>
  <c r="E34" i="5"/>
  <c r="F34" i="5" s="1"/>
  <c r="E35" i="5"/>
  <c r="F35" i="5" s="1"/>
  <c r="E36" i="5"/>
  <c r="F36" i="5" s="1"/>
  <c r="F37" i="5"/>
  <c r="E40" i="5"/>
  <c r="F40" i="5" s="1"/>
  <c r="E41" i="5"/>
  <c r="F41" i="5" s="1"/>
  <c r="E42" i="5"/>
  <c r="F42" i="5" s="1"/>
  <c r="E43" i="5"/>
  <c r="F43" i="5" s="1"/>
  <c r="E44" i="5"/>
  <c r="F44" i="5" s="1"/>
  <c r="E45" i="5"/>
  <c r="F45" i="5" s="1"/>
  <c r="E46" i="5"/>
  <c r="F46" i="5" s="1"/>
  <c r="E47" i="5"/>
  <c r="F47" i="5" s="1"/>
  <c r="E48" i="5"/>
  <c r="F48" i="5" s="1"/>
  <c r="E49" i="5"/>
  <c r="F49" i="5" s="1"/>
  <c r="E50" i="5"/>
  <c r="F50" i="5" s="1"/>
  <c r="E51" i="5"/>
  <c r="F51" i="5" s="1"/>
  <c r="E52" i="5"/>
  <c r="F52" i="5" s="1"/>
  <c r="E53" i="5"/>
  <c r="F53" i="5" s="1"/>
  <c r="F55" i="5"/>
  <c r="F56" i="5"/>
  <c r="F57" i="5"/>
  <c r="E58" i="5"/>
  <c r="F58" i="5" s="1"/>
  <c r="E59" i="5"/>
  <c r="F59" i="5" s="1"/>
  <c r="E60" i="5"/>
  <c r="F60" i="5" s="1"/>
  <c r="I55" i="3"/>
  <c r="E54" i="5" s="1"/>
  <c r="F54" i="5" s="1"/>
  <c r="I54" i="3"/>
  <c r="I53" i="3"/>
  <c r="I34" i="3"/>
  <c r="I33" i="3"/>
  <c r="E32" i="5" s="1"/>
  <c r="F32" i="5" s="1"/>
  <c r="I32" i="3"/>
  <c r="E31" i="5" s="1"/>
  <c r="F31" i="5" s="1"/>
  <c r="G12" i="4"/>
  <c r="G13" i="4"/>
  <c r="G14" i="4"/>
  <c r="D6" i="3"/>
  <c r="G6" i="3" s="1"/>
  <c r="D7" i="3"/>
  <c r="G7" i="3" s="1"/>
  <c r="D8" i="3"/>
  <c r="G8" i="3" s="1"/>
  <c r="D9" i="3"/>
  <c r="G9" i="3" s="1"/>
  <c r="D10" i="3"/>
  <c r="G10" i="3" s="1"/>
  <c r="D11" i="3"/>
  <c r="G11" i="3" s="1"/>
  <c r="D12" i="3"/>
  <c r="D13" i="3"/>
  <c r="D14" i="3"/>
  <c r="D15" i="3"/>
  <c r="G15" i="3" s="1"/>
  <c r="D16" i="3"/>
  <c r="G16" i="3" s="1"/>
  <c r="D17" i="3"/>
  <c r="G17" i="3" s="1"/>
  <c r="D18" i="3"/>
  <c r="G18" i="3" s="1"/>
  <c r="D19" i="3"/>
  <c r="G19" i="3" s="1"/>
  <c r="D20" i="3"/>
  <c r="G20" i="3" s="1"/>
  <c r="D21" i="3"/>
  <c r="G21" i="3" s="1"/>
  <c r="D22" i="3"/>
  <c r="G22" i="3" s="1"/>
  <c r="D23" i="3"/>
  <c r="G23" i="3" s="1"/>
  <c r="D24" i="3"/>
  <c r="G24" i="3" s="1"/>
  <c r="D25" i="3"/>
  <c r="G25" i="3" s="1"/>
  <c r="D26" i="3"/>
  <c r="G26" i="3" s="1"/>
  <c r="D27" i="3"/>
  <c r="G27" i="3" s="1"/>
  <c r="D28" i="3"/>
  <c r="G28" i="3" s="1"/>
  <c r="D29" i="3"/>
  <c r="G29" i="3" s="1"/>
  <c r="D30" i="3"/>
  <c r="G30" i="3" s="1"/>
  <c r="D31" i="3"/>
  <c r="G31" i="3" s="1"/>
  <c r="D32" i="3"/>
  <c r="G32" i="3" s="1"/>
  <c r="D33" i="3"/>
  <c r="G33" i="3" s="1"/>
  <c r="D34" i="3"/>
  <c r="G36" i="3"/>
  <c r="D37" i="3"/>
  <c r="D38" i="3"/>
  <c r="G38" i="3" s="1"/>
  <c r="D39" i="3"/>
  <c r="G39" i="3" s="1"/>
  <c r="D40" i="3"/>
  <c r="G40" i="3" s="1"/>
  <c r="D41" i="3"/>
  <c r="G41" i="3" s="1"/>
  <c r="D42" i="3"/>
  <c r="G42" i="3" s="1"/>
  <c r="D43" i="3"/>
  <c r="G43" i="3" s="1"/>
  <c r="D44" i="3"/>
  <c r="G44" i="3" s="1"/>
  <c r="D45" i="3"/>
  <c r="G45" i="3" s="1"/>
  <c r="D46" i="3"/>
  <c r="G46" i="3" s="1"/>
  <c r="D47" i="3"/>
  <c r="G47" i="3" s="1"/>
  <c r="D48" i="3"/>
  <c r="G48" i="3" s="1"/>
  <c r="D49" i="3"/>
  <c r="G49" i="3" s="1"/>
  <c r="D50" i="3"/>
  <c r="G50" i="3" s="1"/>
  <c r="D51" i="3"/>
  <c r="G51" i="3" s="1"/>
  <c r="D52" i="3"/>
  <c r="G52" i="3" s="1"/>
  <c r="D53" i="3"/>
  <c r="G53" i="3" s="1"/>
  <c r="D54" i="3"/>
  <c r="G54" i="3" s="1"/>
  <c r="D55" i="3"/>
  <c r="G55" i="3" s="1"/>
  <c r="D56" i="3"/>
  <c r="G56" i="3" s="1"/>
  <c r="D57" i="3"/>
  <c r="G57" i="3" s="1"/>
  <c r="D58" i="3"/>
  <c r="G58" i="3" s="1"/>
  <c r="D59" i="3"/>
  <c r="G59" i="3" s="1"/>
  <c r="D60" i="3"/>
  <c r="G60" i="3" s="1"/>
  <c r="D61" i="3"/>
  <c r="G61" i="3" s="1"/>
  <c r="H5" i="3" s="1"/>
  <c r="D5" i="3"/>
  <c r="G5" i="3" s="1"/>
  <c r="G8" i="4"/>
  <c r="G9" i="4"/>
  <c r="G10" i="4"/>
  <c r="E10" i="5"/>
  <c r="F10" i="5" s="1"/>
  <c r="E11" i="5"/>
  <c r="F11" i="5" s="1"/>
  <c r="E12" i="5"/>
  <c r="F12" i="5" s="1"/>
  <c r="E17" i="5"/>
  <c r="F17" i="5" s="1"/>
  <c r="E18" i="5"/>
  <c r="F18" i="5" s="1"/>
  <c r="F19" i="5"/>
  <c r="F20" i="5"/>
  <c r="F21" i="5"/>
  <c r="F22" i="5"/>
  <c r="F23" i="5"/>
  <c r="F24" i="5"/>
  <c r="E25" i="5"/>
  <c r="F25" i="5" s="1"/>
  <c r="E9" i="5"/>
  <c r="F9" i="5" s="1"/>
  <c r="E5" i="5"/>
  <c r="E6" i="5"/>
  <c r="E7" i="5"/>
  <c r="F7" i="5" s="1"/>
  <c r="E8" i="5"/>
  <c r="F8" i="5" s="1"/>
  <c r="E4" i="5"/>
  <c r="G12" i="3"/>
  <c r="G13" i="3"/>
  <c r="G5" i="4"/>
  <c r="G6" i="4"/>
  <c r="F5" i="5"/>
  <c r="F6" i="5"/>
  <c r="J61" i="3" l="1"/>
  <c r="J60" i="3"/>
  <c r="J44" i="3"/>
  <c r="J28" i="3"/>
  <c r="J12" i="3"/>
  <c r="J43" i="3"/>
  <c r="J27" i="3"/>
  <c r="J11" i="3"/>
  <c r="J7" i="3"/>
  <c r="J46" i="3"/>
  <c r="J59" i="3"/>
  <c r="J58" i="3"/>
  <c r="J42" i="3"/>
  <c r="J26" i="3"/>
  <c r="J10" i="3"/>
  <c r="J37" i="3"/>
  <c r="J8" i="3"/>
  <c r="J23" i="3"/>
  <c r="J31" i="3"/>
  <c r="J13" i="3"/>
  <c r="J57" i="3"/>
  <c r="J41" i="3"/>
  <c r="J25" i="3"/>
  <c r="J9" i="3"/>
  <c r="J24" i="3"/>
  <c r="J40" i="3"/>
  <c r="J14" i="3"/>
  <c r="J56" i="3"/>
  <c r="J55" i="3"/>
  <c r="J54" i="3"/>
  <c r="J39" i="3"/>
  <c r="J22" i="3"/>
  <c r="J6" i="3"/>
  <c r="J18" i="3"/>
  <c r="J33" i="3"/>
  <c r="J32" i="3"/>
  <c r="J15" i="3"/>
  <c r="J45" i="3"/>
  <c r="J53" i="3"/>
  <c r="J38" i="3"/>
  <c r="J21" i="3"/>
  <c r="J49" i="3"/>
  <c r="J48" i="3"/>
  <c r="J30" i="3"/>
  <c r="J52" i="3"/>
  <c r="J36" i="3"/>
  <c r="J20" i="3"/>
  <c r="J50" i="3"/>
  <c r="J17" i="3"/>
  <c r="J16" i="3"/>
  <c r="J47" i="3"/>
  <c r="J29" i="3"/>
  <c r="J51" i="3"/>
  <c r="J35" i="3"/>
  <c r="J19" i="3"/>
  <c r="J34" i="3"/>
  <c r="G14" i="3"/>
  <c r="G37" i="3"/>
  <c r="G34" i="3"/>
  <c r="F8" i="1" l="1"/>
  <c r="F9" i="1"/>
  <c r="F10" i="1"/>
  <c r="F11" i="1"/>
  <c r="F12" i="1"/>
  <c r="F13" i="1"/>
  <c r="F14" i="1"/>
  <c r="F15" i="1"/>
  <c r="F16" i="1"/>
  <c r="F17" i="1"/>
  <c r="F4" i="5"/>
  <c r="E39" i="5"/>
  <c r="F39" i="5" s="1"/>
  <c r="E38" i="5"/>
  <c r="F38" i="5" s="1"/>
</calcChain>
</file>

<file path=xl/sharedStrings.xml><?xml version="1.0" encoding="utf-8"?>
<sst xmlns="http://schemas.openxmlformats.org/spreadsheetml/2006/main" count="114" uniqueCount="46">
  <si>
    <t>No</t>
  </si>
  <si>
    <t>Nama Perusahaan</t>
  </si>
  <si>
    <t>Tahun</t>
  </si>
  <si>
    <t>ALTO</t>
  </si>
  <si>
    <t>CAMP</t>
  </si>
  <si>
    <t>CEKA</t>
  </si>
  <si>
    <t>CLEO</t>
  </si>
  <si>
    <t>DLTA</t>
  </si>
  <si>
    <t>GOOD</t>
  </si>
  <si>
    <t>HOKI</t>
  </si>
  <si>
    <t>ICBP</t>
  </si>
  <si>
    <t>INDF</t>
  </si>
  <si>
    <t>MLBI</t>
  </si>
  <si>
    <t>MYOR</t>
  </si>
  <si>
    <t>PANI</t>
  </si>
  <si>
    <t>ROTI</t>
  </si>
  <si>
    <t>SKBM</t>
  </si>
  <si>
    <t>SKLT</t>
  </si>
  <si>
    <t>STTP</t>
  </si>
  <si>
    <t>ULTJ</t>
  </si>
  <si>
    <t>TBLA</t>
  </si>
  <si>
    <t>BTEK</t>
  </si>
  <si>
    <t>Tax Avoidance</t>
  </si>
  <si>
    <r>
      <t>Effective Tax Rate</t>
    </r>
    <r>
      <rPr>
        <sz val="12"/>
        <color theme="1"/>
        <rFont val="Times New Roman"/>
        <family val="1"/>
      </rPr>
      <t xml:space="preserve"> (ETR)</t>
    </r>
  </si>
  <si>
    <t>Beban Pajak Penghasilan Perusahaan</t>
  </si>
  <si>
    <t>Laba Perusahaan Sebelum Pajak</t>
  </si>
  <si>
    <t>Dibagi</t>
  </si>
  <si>
    <t>Karakter Eksekutif</t>
  </si>
  <si>
    <t>standar deviasi EBITDA</t>
  </si>
  <si>
    <t>Total Aktiva</t>
  </si>
  <si>
    <t>Penghasilan Sebelum Pajak Penghasilan</t>
  </si>
  <si>
    <t>Depreciation</t>
  </si>
  <si>
    <t>Amortization</t>
  </si>
  <si>
    <t>ditambahkan</t>
  </si>
  <si>
    <t>di bagi</t>
  </si>
  <si>
    <t>Pertumbuhan Penjualan</t>
  </si>
  <si>
    <t xml:space="preserve">Penjualan tahun t </t>
  </si>
  <si>
    <t>Penjualan tahun t-1</t>
  </si>
  <si>
    <t>dikurangi</t>
  </si>
  <si>
    <t>penjualan tahun t</t>
  </si>
  <si>
    <t>dibagi</t>
  </si>
  <si>
    <t>Aset Tetap</t>
  </si>
  <si>
    <t>Total Aset</t>
  </si>
  <si>
    <r>
      <t>capital</t>
    </r>
    <r>
      <rPr>
        <i/>
        <sz val="11"/>
        <color theme="1"/>
        <rFont val="Calibri"/>
        <family val="2"/>
        <scheme val="minor"/>
      </rPr>
      <t xml:space="preserve"> </t>
    </r>
    <r>
      <rPr>
        <i/>
        <sz val="12"/>
        <color theme="1"/>
        <rFont val="Times New Roman"/>
        <family val="1"/>
      </rPr>
      <t>intensity</t>
    </r>
  </si>
  <si>
    <t xml:space="preserve"> </t>
  </si>
  <si>
    <t>SD DEVIASI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</si>
</sst>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11"/>
      <color rgb="FF241F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1" fontId="4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/>
    <xf numFmtId="3" fontId="0" fillId="0" borderId="0" xfId="0" applyNumberFormat="1"/>
    <xf numFmtId="41" fontId="0" fillId="0" borderId="0" xfId="1" applyFont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164" fontId="5" fillId="0" borderId="0" xfId="1" applyNumberFormat="1" applyFont="1" applyFill="1" applyBorder="1"/>
    <xf numFmtId="0" fontId="0" fillId="0" borderId="0" xfId="0" applyAlignment="1">
      <alignment horizontal="right"/>
    </xf>
    <xf numFmtId="164" fontId="6" fillId="0" borderId="0" xfId="1" applyNumberFormat="1" applyFont="1" applyBorder="1"/>
    <xf numFmtId="164" fontId="5" fillId="0" borderId="0" xfId="1" applyNumberFormat="1" applyFont="1" applyBorder="1"/>
    <xf numFmtId="41" fontId="7" fillId="0" borderId="0" xfId="1" applyFont="1"/>
    <xf numFmtId="164" fontId="8" fillId="0" borderId="0" xfId="1" applyNumberFormat="1" applyFont="1" applyFill="1" applyBorder="1"/>
    <xf numFmtId="164" fontId="8" fillId="0" borderId="0" xfId="1" applyNumberFormat="1" applyFont="1" applyBorder="1"/>
    <xf numFmtId="164" fontId="0" fillId="0" borderId="0" xfId="1" applyNumberFormat="1" applyFont="1" applyBorder="1"/>
    <xf numFmtId="164" fontId="0" fillId="0" borderId="0" xfId="1" applyNumberFormat="1" applyFont="1" applyFill="1" applyBorder="1"/>
    <xf numFmtId="164" fontId="9" fillId="0" borderId="0" xfId="1" applyNumberFormat="1" applyFont="1" applyBorder="1"/>
    <xf numFmtId="41" fontId="1" fillId="0" borderId="0" xfId="1" applyFont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"/>
  <sheetViews>
    <sheetView workbookViewId="0">
      <selection activeCell="F1" sqref="F1:F1048576"/>
    </sheetView>
  </sheetViews>
  <sheetFormatPr defaultRowHeight="14.5" x14ac:dyDescent="0.35"/>
  <cols>
    <col min="2" max="2" width="19.453125" customWidth="1"/>
    <col min="4" max="4" width="40" customWidth="1"/>
    <col min="5" max="5" width="31.81640625" style="6" customWidth="1"/>
    <col min="6" max="6" width="18.453125" customWidth="1"/>
  </cols>
  <sheetData>
    <row r="1" spans="1:6" ht="15.5" x14ac:dyDescent="0.35">
      <c r="A1" s="2" t="s">
        <v>0</v>
      </c>
      <c r="B1" s="2" t="s">
        <v>1</v>
      </c>
      <c r="C1" s="2" t="s">
        <v>2</v>
      </c>
      <c r="D1" s="3" t="s">
        <v>22</v>
      </c>
    </row>
    <row r="2" spans="1:6" ht="15.5" x14ac:dyDescent="0.35">
      <c r="A2" s="2"/>
      <c r="B2" s="2"/>
      <c r="C2" s="2"/>
      <c r="D2" s="3" t="s">
        <v>23</v>
      </c>
    </row>
    <row r="3" spans="1:6" ht="15.5" x14ac:dyDescent="0.35">
      <c r="A3" s="2"/>
      <c r="B3" s="2"/>
      <c r="C3" s="2"/>
      <c r="D3" s="4" t="s">
        <v>24</v>
      </c>
      <c r="E3" s="19" t="s">
        <v>25</v>
      </c>
      <c r="F3" t="s">
        <v>26</v>
      </c>
    </row>
    <row r="4" spans="1:6" x14ac:dyDescent="0.35">
      <c r="A4" s="2"/>
      <c r="B4" s="2"/>
      <c r="C4" s="2"/>
    </row>
    <row r="5" spans="1:6" ht="15.5" x14ac:dyDescent="0.35">
      <c r="A5" s="2">
        <v>1</v>
      </c>
      <c r="B5" s="1" t="s">
        <v>3</v>
      </c>
      <c r="C5">
        <v>2019</v>
      </c>
      <c r="D5" s="5">
        <v>7062479875</v>
      </c>
      <c r="E5" s="6">
        <v>-7383289239</v>
      </c>
      <c r="F5">
        <f>D5/E5</f>
        <v>-0.95654926231178627</v>
      </c>
    </row>
    <row r="6" spans="1:6" ht="15.5" x14ac:dyDescent="0.35">
      <c r="A6" s="2">
        <v>2</v>
      </c>
      <c r="B6" s="1"/>
      <c r="C6">
        <v>2020</v>
      </c>
      <c r="D6" s="5">
        <v>6337187201</v>
      </c>
      <c r="E6" s="6">
        <v>-8932197718</v>
      </c>
      <c r="F6">
        <f t="shared" ref="F6:F7" si="0">D6/E6</f>
        <v>-0.70947681646471139</v>
      </c>
    </row>
    <row r="7" spans="1:6" ht="15.5" x14ac:dyDescent="0.35">
      <c r="A7" s="2">
        <v>3</v>
      </c>
      <c r="B7" s="1"/>
      <c r="C7">
        <v>2021</v>
      </c>
      <c r="D7" s="5">
        <v>13710942401</v>
      </c>
      <c r="E7" s="6">
        <v>-16129026748</v>
      </c>
      <c r="F7">
        <f t="shared" si="0"/>
        <v>-0.85007871926929235</v>
      </c>
    </row>
    <row r="8" spans="1:6" ht="15.5" x14ac:dyDescent="0.35">
      <c r="A8" s="2">
        <v>4</v>
      </c>
      <c r="B8" s="1" t="s">
        <v>4</v>
      </c>
      <c r="C8">
        <v>2019</v>
      </c>
      <c r="D8" s="5">
        <v>21429110362</v>
      </c>
      <c r="E8" s="6">
        <v>99535473132</v>
      </c>
      <c r="F8">
        <f t="shared" ref="F8:F61" si="1">D8/E8</f>
        <v>0.21529118903751593</v>
      </c>
    </row>
    <row r="9" spans="1:6" ht="15.5" x14ac:dyDescent="0.35">
      <c r="A9" s="2">
        <v>5</v>
      </c>
      <c r="B9" s="1"/>
      <c r="C9">
        <v>2020</v>
      </c>
      <c r="D9" s="5">
        <v>16969073278</v>
      </c>
      <c r="E9" s="6">
        <v>56816360398</v>
      </c>
      <c r="F9">
        <f t="shared" si="1"/>
        <v>0.29866526400373455</v>
      </c>
    </row>
    <row r="10" spans="1:6" ht="15.5" x14ac:dyDescent="0.35">
      <c r="A10" s="2">
        <v>6</v>
      </c>
      <c r="B10" s="1"/>
      <c r="C10">
        <v>2021</v>
      </c>
      <c r="D10" s="5">
        <v>18284484130</v>
      </c>
      <c r="E10" s="6">
        <v>126156941830</v>
      </c>
      <c r="F10">
        <f t="shared" si="1"/>
        <v>0.14493442742642615</v>
      </c>
    </row>
    <row r="11" spans="1:6" ht="15.5" x14ac:dyDescent="0.35">
      <c r="A11" s="2">
        <v>7</v>
      </c>
      <c r="B11" s="1" t="s">
        <v>5</v>
      </c>
      <c r="C11">
        <v>2019</v>
      </c>
      <c r="D11" s="5">
        <v>51024771845</v>
      </c>
      <c r="E11" s="6">
        <v>285132249695</v>
      </c>
      <c r="F11">
        <f t="shared" si="1"/>
        <v>0.17895124770901968</v>
      </c>
    </row>
    <row r="12" spans="1:6" ht="15.5" x14ac:dyDescent="0.35">
      <c r="A12" s="2">
        <v>8</v>
      </c>
      <c r="B12" s="1"/>
      <c r="C12">
        <v>2020</v>
      </c>
      <c r="D12" s="5">
        <v>68470778126</v>
      </c>
      <c r="E12" s="6">
        <v>232864791126</v>
      </c>
      <c r="F12">
        <f t="shared" si="1"/>
        <v>0.29403662870163738</v>
      </c>
    </row>
    <row r="13" spans="1:6" ht="15.5" x14ac:dyDescent="0.35">
      <c r="A13" s="2">
        <v>9</v>
      </c>
      <c r="B13" s="1"/>
      <c r="C13">
        <v>2021</v>
      </c>
      <c r="D13" s="5">
        <v>67126869331</v>
      </c>
      <c r="E13" s="6">
        <v>236334817214</v>
      </c>
      <c r="F13">
        <f t="shared" si="1"/>
        <v>0.28403292465458846</v>
      </c>
    </row>
    <row r="14" spans="1:6" ht="15.5" x14ac:dyDescent="0.35">
      <c r="A14" s="2">
        <v>10</v>
      </c>
      <c r="B14" s="1" t="s">
        <v>6</v>
      </c>
      <c r="C14">
        <v>2019</v>
      </c>
      <c r="D14" s="5">
        <v>27000838885</v>
      </c>
      <c r="E14" s="6">
        <v>172667589552</v>
      </c>
      <c r="F14">
        <f t="shared" si="1"/>
        <v>0.15637467897163479</v>
      </c>
    </row>
    <row r="15" spans="1:6" ht="15.5" x14ac:dyDescent="0.35">
      <c r="A15" s="2">
        <v>11</v>
      </c>
      <c r="B15" s="1"/>
      <c r="C15">
        <v>2020</v>
      </c>
      <c r="D15" s="5">
        <v>28882717979</v>
      </c>
      <c r="E15" s="6">
        <v>168964556985</v>
      </c>
      <c r="F15">
        <f t="shared" si="1"/>
        <v>0.17093950645261119</v>
      </c>
    </row>
    <row r="16" spans="1:6" ht="15.5" x14ac:dyDescent="0.35">
      <c r="A16" s="2">
        <v>12</v>
      </c>
      <c r="B16" s="1"/>
      <c r="C16">
        <v>2021</v>
      </c>
      <c r="D16" s="5">
        <v>39838906262</v>
      </c>
      <c r="E16" s="6">
        <v>230343242053</v>
      </c>
      <c r="F16">
        <f t="shared" si="1"/>
        <v>0.17295452606694409</v>
      </c>
    </row>
    <row r="17" spans="1:6" ht="15.5" x14ac:dyDescent="0.35">
      <c r="A17" s="2">
        <v>13</v>
      </c>
      <c r="B17" s="1" t="s">
        <v>7</v>
      </c>
      <c r="C17">
        <v>2019</v>
      </c>
      <c r="D17" s="5">
        <v>87631571000</v>
      </c>
      <c r="E17" s="6">
        <v>412437215000</v>
      </c>
      <c r="F17">
        <f t="shared" si="1"/>
        <v>0.2124725117252089</v>
      </c>
    </row>
    <row r="18" spans="1:6" ht="15.5" x14ac:dyDescent="0.35">
      <c r="A18" s="2">
        <v>14</v>
      </c>
      <c r="B18" s="1"/>
      <c r="C18">
        <v>2020</v>
      </c>
      <c r="D18" s="5">
        <v>59940288000</v>
      </c>
      <c r="E18" s="6">
        <v>164704480000</v>
      </c>
      <c r="F18">
        <f t="shared" si="1"/>
        <v>0.36392627571514752</v>
      </c>
    </row>
    <row r="19" spans="1:6" ht="15.5" x14ac:dyDescent="0.35">
      <c r="A19" s="2">
        <v>15</v>
      </c>
      <c r="B19" s="1"/>
      <c r="C19">
        <v>2021</v>
      </c>
      <c r="D19" s="5">
        <v>52487053000</v>
      </c>
      <c r="E19" s="6">
        <v>240865871000</v>
      </c>
      <c r="F19">
        <f t="shared" si="1"/>
        <v>0.21790987981024509</v>
      </c>
    </row>
    <row r="20" spans="1:6" ht="15.5" x14ac:dyDescent="0.35">
      <c r="A20" s="2">
        <v>16</v>
      </c>
      <c r="B20" s="1" t="s">
        <v>8</v>
      </c>
      <c r="C20">
        <v>2019</v>
      </c>
      <c r="D20" s="5">
        <v>126575809278</v>
      </c>
      <c r="E20" s="6">
        <v>580567005845</v>
      </c>
      <c r="F20">
        <f t="shared" si="1"/>
        <v>0.21802101739104557</v>
      </c>
    </row>
    <row r="21" spans="1:6" ht="15.5" x14ac:dyDescent="0.35">
      <c r="A21" s="2">
        <v>17</v>
      </c>
      <c r="B21" s="1"/>
      <c r="C21">
        <v>2020</v>
      </c>
      <c r="D21" s="5">
        <v>94881135256</v>
      </c>
      <c r="E21" s="6">
        <v>339984897163</v>
      </c>
      <c r="F21">
        <f t="shared" si="1"/>
        <v>0.2790745590399295</v>
      </c>
    </row>
    <row r="22" spans="1:6" ht="15.5" x14ac:dyDescent="0.35">
      <c r="A22" s="2">
        <v>18</v>
      </c>
      <c r="B22" s="1"/>
      <c r="C22">
        <v>2021</v>
      </c>
      <c r="D22" s="5">
        <v>140016834125</v>
      </c>
      <c r="E22" s="6">
        <v>632654506311</v>
      </c>
      <c r="F22">
        <f t="shared" si="1"/>
        <v>0.22131642583475189</v>
      </c>
    </row>
    <row r="23" spans="1:6" ht="15.5" x14ac:dyDescent="0.35">
      <c r="A23" s="2">
        <v>19</v>
      </c>
      <c r="B23" s="1" t="s">
        <v>9</v>
      </c>
      <c r="C23">
        <v>2019</v>
      </c>
      <c r="D23" s="5">
        <v>50625959608</v>
      </c>
      <c r="E23" s="6">
        <v>142179083420</v>
      </c>
      <c r="F23">
        <f t="shared" si="1"/>
        <v>0.356071782080982</v>
      </c>
    </row>
    <row r="24" spans="1:6" ht="15.5" x14ac:dyDescent="0.35">
      <c r="A24" s="2">
        <v>20</v>
      </c>
      <c r="B24" s="1"/>
      <c r="C24">
        <v>2020</v>
      </c>
      <c r="D24" s="5">
        <v>19963019892</v>
      </c>
      <c r="E24" s="6">
        <v>50874681549</v>
      </c>
      <c r="F24">
        <f t="shared" si="1"/>
        <v>0.39239596758502748</v>
      </c>
    </row>
    <row r="25" spans="1:6" ht="15.5" x14ac:dyDescent="0.35">
      <c r="A25" s="2">
        <v>21</v>
      </c>
      <c r="B25" s="1"/>
      <c r="C25">
        <v>2021</v>
      </c>
      <c r="D25" s="5">
        <v>11381823016</v>
      </c>
      <c r="E25" s="6">
        <v>17997743133</v>
      </c>
      <c r="F25">
        <f t="shared" si="1"/>
        <v>0.63240279249961673</v>
      </c>
    </row>
    <row r="26" spans="1:6" ht="15.5" x14ac:dyDescent="0.35">
      <c r="A26" s="2">
        <v>22</v>
      </c>
      <c r="B26" s="1" t="s">
        <v>10</v>
      </c>
      <c r="C26">
        <v>2019</v>
      </c>
      <c r="D26" s="5">
        <v>1615934000000</v>
      </c>
      <c r="E26" s="6">
        <v>7436972000000</v>
      </c>
      <c r="F26">
        <f t="shared" si="1"/>
        <v>0.21728386230309862</v>
      </c>
    </row>
    <row r="27" spans="1:6" ht="15.5" x14ac:dyDescent="0.35">
      <c r="A27" s="2">
        <v>23</v>
      </c>
      <c r="B27" s="1"/>
      <c r="C27">
        <v>2020</v>
      </c>
      <c r="D27" s="5">
        <v>1684628000000</v>
      </c>
      <c r="E27" s="6">
        <v>9958647000000</v>
      </c>
      <c r="F27">
        <f t="shared" si="1"/>
        <v>0.16916233701224676</v>
      </c>
    </row>
    <row r="28" spans="1:6" ht="15.5" x14ac:dyDescent="0.35">
      <c r="A28" s="2">
        <v>24</v>
      </c>
      <c r="B28" s="1"/>
      <c r="C28">
        <v>2021</v>
      </c>
      <c r="D28" s="5">
        <v>2817278000000</v>
      </c>
      <c r="E28" s="6">
        <v>9935232000000</v>
      </c>
      <c r="F28">
        <f t="shared" si="1"/>
        <v>0.28356438984011645</v>
      </c>
    </row>
    <row r="29" spans="1:6" ht="15.5" x14ac:dyDescent="0.35">
      <c r="A29" s="2">
        <v>25</v>
      </c>
      <c r="B29" s="1" t="s">
        <v>11</v>
      </c>
      <c r="C29">
        <v>2019</v>
      </c>
      <c r="D29" s="5">
        <v>2361672000000</v>
      </c>
      <c r="E29" s="6">
        <v>8749397000000</v>
      </c>
      <c r="F29">
        <f t="shared" si="1"/>
        <v>0.26992397304637106</v>
      </c>
    </row>
    <row r="30" spans="1:6" ht="15.5" x14ac:dyDescent="0.35">
      <c r="A30" s="2">
        <v>26</v>
      </c>
      <c r="B30" s="1"/>
      <c r="C30">
        <v>2020</v>
      </c>
      <c r="D30" s="5">
        <v>2784615000000</v>
      </c>
      <c r="E30" s="6">
        <v>12426334000000</v>
      </c>
      <c r="F30">
        <f t="shared" si="1"/>
        <v>0.22408982407844502</v>
      </c>
    </row>
    <row r="31" spans="1:6" ht="15.5" x14ac:dyDescent="0.35">
      <c r="A31" s="2">
        <v>27</v>
      </c>
      <c r="B31" s="1"/>
      <c r="C31">
        <v>2021</v>
      </c>
      <c r="D31" s="5">
        <v>3577269000000</v>
      </c>
      <c r="E31" s="6">
        <v>16882324000000</v>
      </c>
      <c r="F31">
        <f t="shared" si="1"/>
        <v>0.21189434582584721</v>
      </c>
    </row>
    <row r="32" spans="1:6" ht="15.5" x14ac:dyDescent="0.35">
      <c r="A32" s="2">
        <v>28</v>
      </c>
      <c r="B32" s="1" t="s">
        <v>12</v>
      </c>
      <c r="C32">
        <v>2019</v>
      </c>
      <c r="D32" s="5">
        <v>456918000000</v>
      </c>
      <c r="E32" s="6">
        <v>1626612000000</v>
      </c>
      <c r="F32">
        <f t="shared" si="1"/>
        <v>0.28090165325228145</v>
      </c>
    </row>
    <row r="33" spans="1:6" ht="15.5" x14ac:dyDescent="0.35">
      <c r="A33" s="2">
        <v>29</v>
      </c>
      <c r="B33" s="1"/>
      <c r="C33">
        <v>2020</v>
      </c>
      <c r="D33" s="5">
        <v>246674000000</v>
      </c>
      <c r="E33" s="6">
        <v>396470000000</v>
      </c>
      <c r="F33">
        <f>D33/E33</f>
        <v>0.62217570055741922</v>
      </c>
    </row>
    <row r="34" spans="1:6" ht="15.5" x14ac:dyDescent="0.35">
      <c r="A34" s="2">
        <v>30</v>
      </c>
      <c r="B34" s="1"/>
      <c r="C34">
        <v>2021</v>
      </c>
      <c r="D34" s="5">
        <v>174654000000</v>
      </c>
      <c r="E34" s="6">
        <v>877781000000</v>
      </c>
      <c r="F34">
        <f t="shared" si="1"/>
        <v>0.19897218098819638</v>
      </c>
    </row>
    <row r="35" spans="1:6" ht="15.5" x14ac:dyDescent="0.35">
      <c r="A35" s="2">
        <v>31</v>
      </c>
      <c r="B35" s="1" t="s">
        <v>13</v>
      </c>
      <c r="C35">
        <v>2019</v>
      </c>
      <c r="D35" s="5">
        <v>665062374247</v>
      </c>
      <c r="E35" s="6">
        <v>2704466581011</v>
      </c>
      <c r="F35">
        <f t="shared" si="1"/>
        <v>0.2459125873163433</v>
      </c>
    </row>
    <row r="36" spans="1:6" ht="15.5" x14ac:dyDescent="0.35">
      <c r="A36" s="2">
        <v>32</v>
      </c>
      <c r="B36" s="1"/>
      <c r="C36">
        <v>2020</v>
      </c>
      <c r="D36" s="5">
        <v>614758865448</v>
      </c>
      <c r="E36" s="6">
        <v>2683890279936</v>
      </c>
      <c r="F36">
        <f t="shared" si="1"/>
        <v>0.22905514060830368</v>
      </c>
    </row>
    <row r="37" spans="1:6" ht="15.5" x14ac:dyDescent="0.35">
      <c r="A37" s="2">
        <v>33</v>
      </c>
      <c r="B37" s="1"/>
      <c r="C37">
        <v>2021</v>
      </c>
      <c r="D37" s="5">
        <v>406975511465</v>
      </c>
      <c r="E37" s="6">
        <v>1549648556686</v>
      </c>
      <c r="F37">
        <f t="shared" si="1"/>
        <v>0.26262439293676837</v>
      </c>
    </row>
    <row r="38" spans="1:6" ht="15.5" x14ac:dyDescent="0.35">
      <c r="A38" s="2">
        <v>34</v>
      </c>
      <c r="B38" s="1" t="s">
        <v>14</v>
      </c>
      <c r="C38">
        <v>2019</v>
      </c>
      <c r="D38" s="5">
        <v>34386528</v>
      </c>
      <c r="E38" s="6">
        <v>1226775878</v>
      </c>
      <c r="F38">
        <f t="shared" si="1"/>
        <v>2.8030000113843125E-2</v>
      </c>
    </row>
    <row r="39" spans="1:6" ht="15.5" x14ac:dyDescent="0.35">
      <c r="A39" s="2">
        <v>35</v>
      </c>
      <c r="B39" s="1"/>
      <c r="C39">
        <v>2020</v>
      </c>
      <c r="D39" s="5">
        <v>658183000</v>
      </c>
      <c r="E39" s="6">
        <v>764104000</v>
      </c>
      <c r="F39">
        <f t="shared" si="1"/>
        <v>0.8613788175431617</v>
      </c>
    </row>
    <row r="40" spans="1:6" ht="15.5" x14ac:dyDescent="0.35">
      <c r="A40" s="2">
        <v>36</v>
      </c>
      <c r="B40" s="1"/>
      <c r="C40">
        <v>2021</v>
      </c>
      <c r="D40" s="5">
        <v>553752000</v>
      </c>
      <c r="E40" s="6">
        <v>2388514000</v>
      </c>
      <c r="F40">
        <f t="shared" si="1"/>
        <v>0.23183954542447732</v>
      </c>
    </row>
    <row r="41" spans="1:6" ht="15.5" x14ac:dyDescent="0.35">
      <c r="A41" s="2">
        <v>37</v>
      </c>
      <c r="B41" s="1" t="s">
        <v>15</v>
      </c>
      <c r="C41">
        <v>2019</v>
      </c>
      <c r="D41" s="5">
        <v>55180972607</v>
      </c>
      <c r="E41" s="6">
        <v>347098820613</v>
      </c>
      <c r="F41">
        <f t="shared" si="1"/>
        <v>0.15897770124815369</v>
      </c>
    </row>
    <row r="42" spans="1:6" ht="15.5" x14ac:dyDescent="0.35">
      <c r="A42" s="2">
        <v>38</v>
      </c>
      <c r="B42" s="1"/>
      <c r="C42">
        <v>2020</v>
      </c>
      <c r="D42" s="5">
        <v>32380538836</v>
      </c>
      <c r="E42" s="6">
        <v>160357537779</v>
      </c>
      <c r="F42">
        <f t="shared" si="1"/>
        <v>0.20192713909480137</v>
      </c>
    </row>
    <row r="43" spans="1:6" ht="15.5" x14ac:dyDescent="0.35">
      <c r="A43" s="2">
        <v>39</v>
      </c>
      <c r="B43" s="1"/>
      <c r="C43">
        <v>2021</v>
      </c>
      <c r="D43" s="5">
        <v>50769925062</v>
      </c>
      <c r="E43" s="6">
        <v>376045893335</v>
      </c>
      <c r="F43">
        <f t="shared" si="1"/>
        <v>0.1350099175708101</v>
      </c>
    </row>
    <row r="44" spans="1:6" ht="15.5" x14ac:dyDescent="0.35">
      <c r="A44" s="2">
        <v>40</v>
      </c>
      <c r="B44" s="1" t="s">
        <v>16</v>
      </c>
      <c r="C44">
        <v>2019</v>
      </c>
      <c r="D44" s="5">
        <v>11849753949</v>
      </c>
      <c r="E44" s="6">
        <v>5163201735</v>
      </c>
      <c r="F44">
        <f t="shared" si="1"/>
        <v>2.2950398913669408</v>
      </c>
    </row>
    <row r="45" spans="1:6" ht="15.5" x14ac:dyDescent="0.35">
      <c r="A45" s="2">
        <v>41</v>
      </c>
      <c r="B45" s="1"/>
      <c r="C45">
        <v>2020</v>
      </c>
      <c r="D45" s="5">
        <v>11582613128</v>
      </c>
      <c r="E45" s="6">
        <v>13568762041</v>
      </c>
      <c r="F45">
        <f t="shared" si="1"/>
        <v>0.85362342511435008</v>
      </c>
    </row>
    <row r="46" spans="1:6" ht="15.5" x14ac:dyDescent="0.35">
      <c r="A46" s="2">
        <v>42</v>
      </c>
      <c r="B46" s="1"/>
      <c r="C46">
        <v>2021</v>
      </c>
      <c r="D46" s="5">
        <v>14422055329</v>
      </c>
      <c r="E46" s="6">
        <v>44152540846</v>
      </c>
      <c r="F46">
        <f t="shared" si="1"/>
        <v>0.32664157153045398</v>
      </c>
    </row>
    <row r="47" spans="1:6" ht="15.5" x14ac:dyDescent="0.35">
      <c r="A47" s="2">
        <v>43</v>
      </c>
      <c r="B47" s="1" t="s">
        <v>17</v>
      </c>
      <c r="C47">
        <v>2019</v>
      </c>
      <c r="D47" s="5">
        <v>14650111931</v>
      </c>
      <c r="E47" s="6">
        <v>56782206578</v>
      </c>
      <c r="F47">
        <f t="shared" si="1"/>
        <v>0.25800532973081247</v>
      </c>
    </row>
    <row r="48" spans="1:6" ht="15.5" x14ac:dyDescent="0.35">
      <c r="A48" s="2">
        <v>44</v>
      </c>
      <c r="B48" s="1"/>
      <c r="C48">
        <v>2020</v>
      </c>
      <c r="D48" s="5">
        <v>9276903406</v>
      </c>
      <c r="E48" s="6">
        <v>55673983557</v>
      </c>
      <c r="F48">
        <f t="shared" si="1"/>
        <v>0.16662905747533124</v>
      </c>
    </row>
    <row r="49" spans="1:6" ht="15.5" x14ac:dyDescent="0.35">
      <c r="A49" s="2">
        <v>45</v>
      </c>
      <c r="B49" s="1"/>
      <c r="C49">
        <v>2021</v>
      </c>
      <c r="D49" s="5">
        <v>10878886166</v>
      </c>
      <c r="E49" s="6">
        <v>101725399549</v>
      </c>
      <c r="F49">
        <f t="shared" si="1"/>
        <v>0.10694365629657479</v>
      </c>
    </row>
    <row r="50" spans="1:6" ht="15.5" x14ac:dyDescent="0.35">
      <c r="A50" s="2">
        <v>46</v>
      </c>
      <c r="B50" s="1" t="s">
        <v>18</v>
      </c>
      <c r="C50">
        <v>2019</v>
      </c>
      <c r="D50" s="5">
        <v>92823915898</v>
      </c>
      <c r="E50" s="6">
        <v>607043293422</v>
      </c>
      <c r="F50">
        <f t="shared" si="1"/>
        <v>0.15291152526327531</v>
      </c>
    </row>
    <row r="51" spans="1:6" ht="15.5" x14ac:dyDescent="0.35">
      <c r="A51" s="2">
        <v>47</v>
      </c>
      <c r="B51" s="1"/>
      <c r="C51">
        <v>2020</v>
      </c>
      <c r="D51" s="5">
        <v>115958847906</v>
      </c>
      <c r="E51" s="6">
        <v>773607195121</v>
      </c>
      <c r="F51">
        <f t="shared" si="1"/>
        <v>0.14989370398482768</v>
      </c>
    </row>
    <row r="52" spans="1:6" ht="15.5" x14ac:dyDescent="0.35">
      <c r="A52" s="2">
        <v>48</v>
      </c>
      <c r="B52" s="1"/>
      <c r="C52">
        <v>2021</v>
      </c>
      <c r="D52" s="5">
        <v>1583946165782</v>
      </c>
      <c r="E52" s="6">
        <v>765188720115</v>
      </c>
      <c r="F52">
        <f t="shared" si="1"/>
        <v>2.0700072075604421</v>
      </c>
    </row>
    <row r="53" spans="1:6" ht="15.5" x14ac:dyDescent="0.35">
      <c r="A53" s="2">
        <v>49</v>
      </c>
      <c r="B53" s="1" t="s">
        <v>19</v>
      </c>
      <c r="C53">
        <v>2019</v>
      </c>
      <c r="D53" s="5">
        <v>278947000000</v>
      </c>
      <c r="E53" s="6">
        <v>1375359000000</v>
      </c>
      <c r="F53">
        <f t="shared" si="1"/>
        <v>0.20281759162516841</v>
      </c>
    </row>
    <row r="54" spans="1:6" ht="15.5" x14ac:dyDescent="0.35">
      <c r="A54" s="2">
        <v>50</v>
      </c>
      <c r="B54" s="1"/>
      <c r="C54">
        <v>2020</v>
      </c>
      <c r="D54" s="5">
        <v>321089000000</v>
      </c>
      <c r="E54" s="6">
        <v>1421517000000</v>
      </c>
      <c r="F54">
        <f t="shared" si="1"/>
        <v>0.22587770670347243</v>
      </c>
    </row>
    <row r="55" spans="1:6" ht="15.5" x14ac:dyDescent="0.35">
      <c r="A55" s="2">
        <v>51</v>
      </c>
      <c r="B55" s="1"/>
      <c r="C55">
        <v>2021</v>
      </c>
      <c r="D55" s="5">
        <v>331696000000</v>
      </c>
      <c r="E55" s="6">
        <v>1541932000000</v>
      </c>
      <c r="F55">
        <f t="shared" si="1"/>
        <v>0.21511713875838884</v>
      </c>
    </row>
    <row r="56" spans="1:6" ht="15.5" x14ac:dyDescent="0.35">
      <c r="A56" s="2">
        <v>52</v>
      </c>
      <c r="B56" s="1" t="s">
        <v>20</v>
      </c>
      <c r="C56">
        <v>2019</v>
      </c>
      <c r="D56" s="5">
        <v>133094000000</v>
      </c>
      <c r="E56" s="6">
        <v>905158000000</v>
      </c>
      <c r="F56">
        <f t="shared" si="1"/>
        <v>0.14703952238172782</v>
      </c>
    </row>
    <row r="57" spans="1:6" ht="15.5" x14ac:dyDescent="0.35">
      <c r="A57" s="2">
        <v>53</v>
      </c>
      <c r="B57" s="1"/>
      <c r="C57">
        <v>2020</v>
      </c>
      <c r="D57" s="5">
        <v>103743000000</v>
      </c>
      <c r="E57" s="6">
        <v>901334000000</v>
      </c>
      <c r="F57">
        <f t="shared" si="1"/>
        <v>0.11509939711583053</v>
      </c>
    </row>
    <row r="58" spans="1:6" ht="15.5" x14ac:dyDescent="0.35">
      <c r="A58" s="2">
        <v>54</v>
      </c>
      <c r="B58" s="1"/>
      <c r="C58">
        <v>2021</v>
      </c>
      <c r="D58" s="5">
        <v>122823000000</v>
      </c>
      <c r="E58" s="6">
        <v>1022870000000</v>
      </c>
      <c r="F58">
        <f t="shared" si="1"/>
        <v>0.12007684260952027</v>
      </c>
    </row>
    <row r="59" spans="1:6" ht="15.5" x14ac:dyDescent="0.35">
      <c r="A59" s="2">
        <v>55</v>
      </c>
      <c r="B59" s="1" t="s">
        <v>21</v>
      </c>
      <c r="C59">
        <v>2019</v>
      </c>
      <c r="D59" s="5">
        <v>538311040</v>
      </c>
      <c r="E59" s="6">
        <v>113644399721</v>
      </c>
      <c r="F59">
        <f t="shared" si="1"/>
        <v>4.7368021769798405E-3</v>
      </c>
    </row>
    <row r="60" spans="1:6" x14ac:dyDescent="0.35">
      <c r="A60" s="2">
        <v>56</v>
      </c>
      <c r="C60">
        <v>2020</v>
      </c>
      <c r="D60" s="5">
        <v>1643703789</v>
      </c>
      <c r="E60" s="6">
        <v>624428226904</v>
      </c>
      <c r="F60">
        <f t="shared" si="1"/>
        <v>2.6323342190177831E-3</v>
      </c>
    </row>
    <row r="61" spans="1:6" x14ac:dyDescent="0.35">
      <c r="A61" s="2">
        <v>57</v>
      </c>
      <c r="C61">
        <v>2021</v>
      </c>
      <c r="D61" s="5">
        <v>1482526642</v>
      </c>
      <c r="E61" s="6">
        <v>135856006673</v>
      </c>
      <c r="F61">
        <f t="shared" si="1"/>
        <v>1.0912485051679625E-2</v>
      </c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1"/>
  <sheetViews>
    <sheetView tabSelected="1" topLeftCell="A28" workbookViewId="0">
      <selection activeCell="A38" sqref="A38"/>
    </sheetView>
  </sheetViews>
  <sheetFormatPr defaultColWidth="9.1796875" defaultRowHeight="14.5" x14ac:dyDescent="0.35"/>
  <cols>
    <col min="2" max="2" width="19.453125" customWidth="1"/>
    <col min="4" max="4" width="39.453125" customWidth="1"/>
    <col min="5" max="5" width="21.453125" style="6" customWidth="1"/>
    <col min="6" max="6" width="22.54296875" style="6" customWidth="1"/>
    <col min="7" max="8" width="21.26953125" customWidth="1"/>
    <col min="9" max="9" width="21.7265625" customWidth="1"/>
    <col min="10" max="10" width="20.1796875" customWidth="1"/>
  </cols>
  <sheetData>
    <row r="1" spans="1:11" x14ac:dyDescent="0.35">
      <c r="A1" s="2" t="s">
        <v>0</v>
      </c>
      <c r="B1" s="2" t="s">
        <v>1</v>
      </c>
      <c r="C1" s="2" t="s">
        <v>2</v>
      </c>
      <c r="D1" s="7" t="s">
        <v>27</v>
      </c>
    </row>
    <row r="2" spans="1:11" x14ac:dyDescent="0.35">
      <c r="A2" s="2"/>
      <c r="B2" s="2"/>
      <c r="C2" s="2"/>
      <c r="D2" s="7" t="s">
        <v>28</v>
      </c>
      <c r="I2" s="7" t="s">
        <v>29</v>
      </c>
      <c r="J2" t="s">
        <v>34</v>
      </c>
    </row>
    <row r="3" spans="1:11" x14ac:dyDescent="0.35">
      <c r="A3" s="2"/>
      <c r="B3" s="2"/>
      <c r="C3" s="2"/>
      <c r="D3" t="s">
        <v>30</v>
      </c>
      <c r="E3" s="13" t="s">
        <v>31</v>
      </c>
      <c r="F3" s="13" t="s">
        <v>32</v>
      </c>
      <c r="G3" t="s">
        <v>33</v>
      </c>
      <c r="H3" t="s">
        <v>45</v>
      </c>
    </row>
    <row r="4" spans="1:11" x14ac:dyDescent="0.35">
      <c r="A4" s="2"/>
      <c r="B4" s="2"/>
      <c r="C4" s="2"/>
    </row>
    <row r="5" spans="1:11" x14ac:dyDescent="0.35">
      <c r="A5" s="2">
        <v>1</v>
      </c>
      <c r="B5" s="8" t="s">
        <v>3</v>
      </c>
      <c r="C5">
        <v>2019</v>
      </c>
      <c r="D5" s="5">
        <f>Y!E5</f>
        <v>-7383289239</v>
      </c>
      <c r="E5" s="6" t="s">
        <v>44</v>
      </c>
      <c r="G5" s="5">
        <f t="shared" ref="G5:G36" si="0">SUM(D5:F5)</f>
        <v>-7383289239</v>
      </c>
      <c r="H5">
        <f>_xlfn.STDEV.P(G5:G61)</f>
        <v>3826181450091.5386</v>
      </c>
      <c r="I5" s="5">
        <v>1103450087164</v>
      </c>
      <c r="J5">
        <f>H5/I5</f>
        <v>3.4674712473178437</v>
      </c>
    </row>
    <row r="6" spans="1:11" x14ac:dyDescent="0.35">
      <c r="A6" s="2">
        <v>2</v>
      </c>
      <c r="B6" s="8"/>
      <c r="C6">
        <v>2020</v>
      </c>
      <c r="D6" s="5">
        <f>Y!E6</f>
        <v>-8932197718</v>
      </c>
      <c r="G6" s="5">
        <f t="shared" si="0"/>
        <v>-8932197718</v>
      </c>
      <c r="I6" s="5">
        <v>1105874415256</v>
      </c>
      <c r="J6">
        <f>H5/I6</f>
        <v>3.4598697621608436</v>
      </c>
    </row>
    <row r="7" spans="1:11" x14ac:dyDescent="0.35">
      <c r="A7" s="2">
        <v>3</v>
      </c>
      <c r="B7" s="8"/>
      <c r="C7">
        <v>2021</v>
      </c>
      <c r="D7" s="5">
        <f>Y!E7</f>
        <v>-16129026748</v>
      </c>
      <c r="G7" s="5">
        <f t="shared" si="0"/>
        <v>-16129026748</v>
      </c>
      <c r="I7" s="5">
        <v>1089208965375</v>
      </c>
      <c r="J7">
        <f>H5/I7</f>
        <v>3.5128075252063646</v>
      </c>
    </row>
    <row r="8" spans="1:11" x14ac:dyDescent="0.35">
      <c r="A8" s="2">
        <v>4</v>
      </c>
      <c r="B8" s="8" t="s">
        <v>4</v>
      </c>
      <c r="C8">
        <v>2019</v>
      </c>
      <c r="D8" s="5">
        <f>Y!E8</f>
        <v>99535473132</v>
      </c>
      <c r="E8" s="6">
        <v>533925676972</v>
      </c>
      <c r="F8" s="6">
        <v>6386640156</v>
      </c>
      <c r="G8" s="5">
        <f t="shared" si="0"/>
        <v>639847790260</v>
      </c>
      <c r="I8" s="12">
        <v>1057529235985</v>
      </c>
      <c r="J8">
        <f>H5/I8</f>
        <v>3.6180384616296406</v>
      </c>
    </row>
    <row r="9" spans="1:11" x14ac:dyDescent="0.35">
      <c r="A9" s="2">
        <v>5</v>
      </c>
      <c r="B9" s="8"/>
      <c r="C9">
        <v>2020</v>
      </c>
      <c r="D9" s="5">
        <f>Y!E9</f>
        <v>56816360398</v>
      </c>
      <c r="E9" s="6">
        <v>603141794378</v>
      </c>
      <c r="F9" s="6">
        <v>7983300195</v>
      </c>
      <c r="G9" s="5">
        <f t="shared" si="0"/>
        <v>667941454971</v>
      </c>
      <c r="I9" s="12">
        <v>1086873666641</v>
      </c>
      <c r="J9">
        <f>H5/I9</f>
        <v>3.5203552791157522</v>
      </c>
    </row>
    <row r="10" spans="1:11" x14ac:dyDescent="0.35">
      <c r="A10" s="2">
        <v>6</v>
      </c>
      <c r="B10" s="8"/>
      <c r="C10">
        <v>2021</v>
      </c>
      <c r="D10" s="5">
        <f>Y!E10</f>
        <v>126156941830</v>
      </c>
      <c r="E10" s="6">
        <v>669648139919</v>
      </c>
      <c r="F10" s="6">
        <v>9579960234</v>
      </c>
      <c r="G10" s="5">
        <f t="shared" si="0"/>
        <v>805385041983</v>
      </c>
      <c r="I10" s="12">
        <v>1147260611703</v>
      </c>
      <c r="J10">
        <f>H5/I10</f>
        <v>3.335058670245755</v>
      </c>
    </row>
    <row r="11" spans="1:11" x14ac:dyDescent="0.35">
      <c r="A11" s="2">
        <v>7</v>
      </c>
      <c r="B11" s="8" t="s">
        <v>5</v>
      </c>
      <c r="C11">
        <v>2019</v>
      </c>
      <c r="D11" s="5">
        <f>Y!E11</f>
        <v>285132249695</v>
      </c>
      <c r="E11" s="6">
        <v>261516716333</v>
      </c>
      <c r="G11" s="5">
        <f t="shared" si="0"/>
        <v>546648966028</v>
      </c>
      <c r="I11" s="14">
        <v>1393079542074</v>
      </c>
      <c r="J11">
        <f>H5/I11</f>
        <v>2.7465635195497637</v>
      </c>
    </row>
    <row r="12" spans="1:11" x14ac:dyDescent="0.35">
      <c r="A12" s="2">
        <v>8</v>
      </c>
      <c r="B12" s="8"/>
      <c r="C12">
        <v>2020</v>
      </c>
      <c r="D12" s="5">
        <f>Y!E12</f>
        <v>232864791126</v>
      </c>
      <c r="E12" s="6">
        <v>283910169740</v>
      </c>
      <c r="G12" s="5">
        <f t="shared" si="0"/>
        <v>516774960866</v>
      </c>
      <c r="I12" s="14">
        <v>1566673828068</v>
      </c>
      <c r="J12">
        <f>H5/I12</f>
        <v>2.4422323150760303</v>
      </c>
    </row>
    <row r="13" spans="1:11" x14ac:dyDescent="0.35">
      <c r="A13" s="2">
        <v>9</v>
      </c>
      <c r="B13" s="8"/>
      <c r="C13">
        <v>2021</v>
      </c>
      <c r="D13" s="5">
        <f>Y!E13</f>
        <v>236334817214</v>
      </c>
      <c r="E13" s="6">
        <v>289159569247</v>
      </c>
      <c r="G13" s="5">
        <f t="shared" si="0"/>
        <v>525494386461</v>
      </c>
      <c r="I13" s="14">
        <v>1697387196209</v>
      </c>
      <c r="J13">
        <f>H5/I13</f>
        <v>2.2541594862015319</v>
      </c>
    </row>
    <row r="14" spans="1:11" x14ac:dyDescent="0.35">
      <c r="A14" s="2">
        <v>10</v>
      </c>
      <c r="B14" s="8" t="s">
        <v>6</v>
      </c>
      <c r="C14">
        <v>2019</v>
      </c>
      <c r="D14" s="5">
        <f>Y!E14</f>
        <v>172667589552</v>
      </c>
      <c r="E14" s="6">
        <v>323532956677</v>
      </c>
      <c r="G14" s="5">
        <f t="shared" si="0"/>
        <v>496200546229</v>
      </c>
      <c r="I14" s="5">
        <v>1245144303719</v>
      </c>
      <c r="J14">
        <f>H5/I14</f>
        <v>3.0728819452199159</v>
      </c>
    </row>
    <row r="15" spans="1:11" x14ac:dyDescent="0.35">
      <c r="A15" s="2">
        <v>11</v>
      </c>
      <c r="B15" s="8"/>
      <c r="C15">
        <v>2020</v>
      </c>
      <c r="D15" s="5">
        <f>Y!E15</f>
        <v>168964556985</v>
      </c>
      <c r="E15" s="6">
        <v>389442273836</v>
      </c>
      <c r="G15" s="5">
        <f t="shared" si="0"/>
        <v>558406830821</v>
      </c>
      <c r="I15" s="5">
        <v>1310940121622</v>
      </c>
      <c r="J15">
        <f>H5/I15</f>
        <v>2.9186546257791552</v>
      </c>
      <c r="K15" t="s">
        <v>44</v>
      </c>
    </row>
    <row r="16" spans="1:11" x14ac:dyDescent="0.35">
      <c r="A16" s="2">
        <v>12</v>
      </c>
      <c r="B16" s="8"/>
      <c r="C16">
        <v>2021</v>
      </c>
      <c r="D16" s="5">
        <f>Y!E16</f>
        <v>230343242053</v>
      </c>
      <c r="E16" s="6">
        <v>447425638305</v>
      </c>
      <c r="G16" s="5">
        <f t="shared" si="0"/>
        <v>677768880358</v>
      </c>
      <c r="I16" s="5">
        <v>1348181576913</v>
      </c>
      <c r="J16">
        <f>H5/I16</f>
        <v>2.8380312530694427</v>
      </c>
    </row>
    <row r="17" spans="1:10" x14ac:dyDescent="0.35">
      <c r="A17" s="2">
        <v>13</v>
      </c>
      <c r="B17" s="8" t="s">
        <v>7</v>
      </c>
      <c r="C17">
        <v>2019</v>
      </c>
      <c r="D17" s="5">
        <f>Y!E17</f>
        <v>412437215000</v>
      </c>
      <c r="E17" s="6">
        <v>401840138000</v>
      </c>
      <c r="G17" s="5">
        <f t="shared" si="0"/>
        <v>814277353000</v>
      </c>
      <c r="I17" s="14">
        <v>1425983722000</v>
      </c>
      <c r="J17">
        <f>H5/I17</f>
        <v>2.6831873260973582</v>
      </c>
    </row>
    <row r="18" spans="1:10" x14ac:dyDescent="0.35">
      <c r="A18" s="2">
        <v>14</v>
      </c>
      <c r="B18" s="8"/>
      <c r="C18">
        <v>2020</v>
      </c>
      <c r="D18" s="5">
        <f>Y!E18</f>
        <v>164704480000</v>
      </c>
      <c r="E18" s="6">
        <v>414554022000</v>
      </c>
      <c r="G18" s="5">
        <f t="shared" si="0"/>
        <v>579258502000</v>
      </c>
      <c r="I18" s="14">
        <v>1225580913000</v>
      </c>
      <c r="J18">
        <f>H5/I18</f>
        <v>3.1219329621621958</v>
      </c>
    </row>
    <row r="19" spans="1:10" x14ac:dyDescent="0.35">
      <c r="A19" s="2">
        <v>15</v>
      </c>
      <c r="B19" s="8"/>
      <c r="C19">
        <v>2021</v>
      </c>
      <c r="D19" s="5">
        <f>Y!E19</f>
        <v>240865871000</v>
      </c>
      <c r="E19" s="6">
        <v>430426648000</v>
      </c>
      <c r="G19" s="5">
        <f t="shared" si="0"/>
        <v>671292519000</v>
      </c>
      <c r="I19" s="14">
        <v>1308722065000</v>
      </c>
      <c r="J19">
        <f>H5/I19</f>
        <v>2.9236012385040202</v>
      </c>
    </row>
    <row r="20" spans="1:10" x14ac:dyDescent="0.35">
      <c r="A20" s="2">
        <v>16</v>
      </c>
      <c r="B20" s="8" t="s">
        <v>8</v>
      </c>
      <c r="C20">
        <v>2019</v>
      </c>
      <c r="D20" s="5">
        <f>Y!E20</f>
        <v>580567005845</v>
      </c>
      <c r="G20" s="5">
        <f t="shared" si="0"/>
        <v>580567005845</v>
      </c>
      <c r="I20" s="14">
        <v>5063067672414</v>
      </c>
      <c r="J20">
        <f>H5/I20</f>
        <v>0.75570418916942284</v>
      </c>
    </row>
    <row r="21" spans="1:10" x14ac:dyDescent="0.35">
      <c r="A21" s="2">
        <v>17</v>
      </c>
      <c r="B21" s="8"/>
      <c r="C21">
        <v>2020</v>
      </c>
      <c r="D21" s="5">
        <f>Y!E21</f>
        <v>339984897163</v>
      </c>
      <c r="G21" s="5">
        <f t="shared" si="0"/>
        <v>339984897163</v>
      </c>
      <c r="I21" s="14">
        <v>6670943518686</v>
      </c>
      <c r="J21">
        <f>H5/I21</f>
        <v>0.57355926329971318</v>
      </c>
    </row>
    <row r="22" spans="1:10" x14ac:dyDescent="0.35">
      <c r="A22" s="2">
        <v>18</v>
      </c>
      <c r="B22" s="8"/>
      <c r="C22">
        <v>2021</v>
      </c>
      <c r="D22" s="5">
        <f>Y!E22</f>
        <v>632654506311</v>
      </c>
      <c r="G22" s="5">
        <f t="shared" si="0"/>
        <v>632654506311</v>
      </c>
      <c r="I22" s="14">
        <v>6766602280143</v>
      </c>
      <c r="J22">
        <f>H5/I22</f>
        <v>0.56545091490299315</v>
      </c>
    </row>
    <row r="23" spans="1:10" x14ac:dyDescent="0.35">
      <c r="A23" s="2">
        <v>19</v>
      </c>
      <c r="B23" s="8" t="s">
        <v>9</v>
      </c>
      <c r="C23">
        <v>2019</v>
      </c>
      <c r="D23" s="5">
        <f>Y!E23</f>
        <v>142179083420</v>
      </c>
      <c r="E23" s="6">
        <v>1138907910</v>
      </c>
      <c r="G23" s="5">
        <f t="shared" si="0"/>
        <v>143317991330</v>
      </c>
      <c r="I23" s="14">
        <v>848676035300</v>
      </c>
      <c r="J23">
        <f>H5/I23</f>
        <v>4.5084122691634798</v>
      </c>
    </row>
    <row r="24" spans="1:10" x14ac:dyDescent="0.35">
      <c r="A24" s="2">
        <v>20</v>
      </c>
      <c r="B24" s="8"/>
      <c r="C24">
        <v>2020</v>
      </c>
      <c r="D24" s="5">
        <f>Y!E24</f>
        <v>50874681549</v>
      </c>
      <c r="G24" s="5">
        <f t="shared" si="0"/>
        <v>50874681549</v>
      </c>
      <c r="I24" s="14">
        <v>906924214166</v>
      </c>
      <c r="J24">
        <f>H5/I24</f>
        <v>4.2188546631871144</v>
      </c>
    </row>
    <row r="25" spans="1:10" x14ac:dyDescent="0.35">
      <c r="A25" s="2">
        <v>21</v>
      </c>
      <c r="B25" s="8"/>
      <c r="C25">
        <v>2021</v>
      </c>
      <c r="D25" s="5">
        <f>Y!E25</f>
        <v>17997743133</v>
      </c>
      <c r="G25" s="5">
        <f t="shared" si="0"/>
        <v>17997743133</v>
      </c>
      <c r="I25" s="14">
        <v>989119315334</v>
      </c>
      <c r="J25">
        <f>H5/I25</f>
        <v>3.8682708858026253</v>
      </c>
    </row>
    <row r="26" spans="1:10" x14ac:dyDescent="0.35">
      <c r="A26" s="2">
        <v>22</v>
      </c>
      <c r="B26" s="8" t="s">
        <v>10</v>
      </c>
      <c r="C26">
        <v>2019</v>
      </c>
      <c r="D26" s="5">
        <f>Y!E26</f>
        <v>7436972000000</v>
      </c>
      <c r="G26" s="5">
        <f t="shared" si="0"/>
        <v>7436972000000</v>
      </c>
      <c r="I26" s="15">
        <v>38709314000000</v>
      </c>
      <c r="J26">
        <f>H5/I26</f>
        <v>9.8843948773970486E-2</v>
      </c>
    </row>
    <row r="27" spans="1:10" x14ac:dyDescent="0.35">
      <c r="A27" s="2">
        <v>23</v>
      </c>
      <c r="B27" s="8"/>
      <c r="C27">
        <v>2020</v>
      </c>
      <c r="D27" s="5">
        <f>Y!E27</f>
        <v>9958647000000</v>
      </c>
      <c r="G27" s="5">
        <f t="shared" si="0"/>
        <v>9958647000000</v>
      </c>
      <c r="I27" s="15">
        <v>103588325000000</v>
      </c>
      <c r="J27">
        <f>H5/I27</f>
        <v>3.693641585662804E-2</v>
      </c>
    </row>
    <row r="28" spans="1:10" x14ac:dyDescent="0.35">
      <c r="A28" s="2">
        <v>24</v>
      </c>
      <c r="B28" s="8"/>
      <c r="C28">
        <v>2021</v>
      </c>
      <c r="D28" s="5">
        <f>Y!E28</f>
        <v>9935232000000</v>
      </c>
      <c r="G28" s="5">
        <f t="shared" si="0"/>
        <v>9935232000000</v>
      </c>
      <c r="I28" s="15">
        <v>118066628000000</v>
      </c>
      <c r="J28">
        <f>H5/I28</f>
        <v>3.240696812389305E-2</v>
      </c>
    </row>
    <row r="29" spans="1:10" x14ac:dyDescent="0.35">
      <c r="A29" s="2">
        <v>25</v>
      </c>
      <c r="B29" s="8" t="s">
        <v>11</v>
      </c>
      <c r="C29">
        <v>2019</v>
      </c>
      <c r="D29" s="5">
        <f>Y!E29</f>
        <v>8749397000000</v>
      </c>
      <c r="G29" s="5">
        <f t="shared" si="0"/>
        <v>8749397000000</v>
      </c>
      <c r="I29" s="14">
        <v>96198559000000</v>
      </c>
      <c r="J29">
        <f>H5/I29</f>
        <v>3.9773791726875438E-2</v>
      </c>
    </row>
    <row r="30" spans="1:10" x14ac:dyDescent="0.35">
      <c r="A30" s="2">
        <v>26</v>
      </c>
      <c r="B30" s="8"/>
      <c r="C30">
        <v>2020</v>
      </c>
      <c r="D30" s="5">
        <f>Y!E30</f>
        <v>12426334000000</v>
      </c>
      <c r="G30" s="5">
        <f t="shared" si="0"/>
        <v>12426334000000</v>
      </c>
      <c r="I30" s="14">
        <v>163136516000000</v>
      </c>
      <c r="J30">
        <f>H5/I30</f>
        <v>2.3453862715147961E-2</v>
      </c>
    </row>
    <row r="31" spans="1:10" x14ac:dyDescent="0.35">
      <c r="A31" s="2">
        <v>27</v>
      </c>
      <c r="B31" s="8"/>
      <c r="C31">
        <v>2021</v>
      </c>
      <c r="D31" s="5">
        <f>Y!E31</f>
        <v>16882324000000</v>
      </c>
      <c r="G31" s="5">
        <f t="shared" si="0"/>
        <v>16882324000000</v>
      </c>
      <c r="I31" s="14">
        <v>179356193000000</v>
      </c>
      <c r="J31">
        <f>H5/I31</f>
        <v>2.1332864988339369E-2</v>
      </c>
    </row>
    <row r="32" spans="1:10" x14ac:dyDescent="0.35">
      <c r="A32" s="2">
        <v>28</v>
      </c>
      <c r="B32" s="8" t="s">
        <v>12</v>
      </c>
      <c r="C32">
        <v>2019</v>
      </c>
      <c r="D32" s="5">
        <f>Y!E32</f>
        <v>1626612000000</v>
      </c>
      <c r="G32" s="5">
        <f t="shared" si="0"/>
        <v>1626612000000</v>
      </c>
      <c r="I32" s="15">
        <f>2896950*1000000</f>
        <v>2896950000000</v>
      </c>
      <c r="J32">
        <f>H5/I32</f>
        <v>1.320761991091161</v>
      </c>
    </row>
    <row r="33" spans="1:10" x14ac:dyDescent="0.35">
      <c r="A33" s="2">
        <v>29</v>
      </c>
      <c r="B33" s="8"/>
      <c r="C33">
        <v>2020</v>
      </c>
      <c r="D33" s="5">
        <f>Y!E33</f>
        <v>396470000000</v>
      </c>
      <c r="G33" s="5">
        <f t="shared" si="0"/>
        <v>396470000000</v>
      </c>
      <c r="I33" s="16">
        <f>2896950*1000000</f>
        <v>2896950000000</v>
      </c>
      <c r="J33">
        <f>H5/I33</f>
        <v>1.320761991091161</v>
      </c>
    </row>
    <row r="34" spans="1:10" x14ac:dyDescent="0.35">
      <c r="A34" s="2">
        <v>30</v>
      </c>
      <c r="B34" s="8"/>
      <c r="C34">
        <v>2021</v>
      </c>
      <c r="D34" s="5">
        <f>Y!E34</f>
        <v>877781000000</v>
      </c>
      <c r="G34" s="5">
        <f t="shared" si="0"/>
        <v>877781000000</v>
      </c>
      <c r="I34" s="16">
        <f>2907425*1000000</f>
        <v>2907425000000</v>
      </c>
      <c r="J34">
        <f>H5/I34</f>
        <v>1.3160034910931626</v>
      </c>
    </row>
    <row r="35" spans="1:10" x14ac:dyDescent="0.35">
      <c r="A35" s="2">
        <v>31</v>
      </c>
      <c r="B35" s="8" t="s">
        <v>13</v>
      </c>
      <c r="C35">
        <v>2019</v>
      </c>
      <c r="D35" s="5">
        <f>Y!E35</f>
        <v>2704466581011</v>
      </c>
      <c r="E35" s="6">
        <v>4843364769063</v>
      </c>
      <c r="F35" s="6">
        <v>4843364769063</v>
      </c>
      <c r="G35" s="5">
        <f t="shared" si="0"/>
        <v>12391196119137</v>
      </c>
      <c r="I35" s="17">
        <v>19037918806473</v>
      </c>
      <c r="J35">
        <f>H5/I35</f>
        <v>0.20097687614838525</v>
      </c>
    </row>
    <row r="36" spans="1:10" x14ac:dyDescent="0.35">
      <c r="A36" s="2">
        <v>32</v>
      </c>
      <c r="B36" s="8"/>
      <c r="C36">
        <v>2020</v>
      </c>
      <c r="D36" s="5">
        <f>Y!E36</f>
        <v>2683890279936</v>
      </c>
      <c r="E36" s="6">
        <v>5567196018777</v>
      </c>
      <c r="F36" s="6">
        <v>72420411139</v>
      </c>
      <c r="G36" s="5">
        <f t="shared" si="0"/>
        <v>8323506709852</v>
      </c>
      <c r="I36" s="17">
        <v>19777500514550</v>
      </c>
      <c r="J36">
        <f>H5/I36</f>
        <v>0.19346132476531483</v>
      </c>
    </row>
    <row r="37" spans="1:10" x14ac:dyDescent="0.35">
      <c r="A37" s="2">
        <v>33</v>
      </c>
      <c r="B37" s="8"/>
      <c r="C37">
        <v>2021</v>
      </c>
      <c r="D37" s="5">
        <f>Y!E37</f>
        <v>1549648556686</v>
      </c>
      <c r="E37" s="6">
        <v>6399975298761</v>
      </c>
      <c r="F37" s="6">
        <v>151483323644</v>
      </c>
      <c r="G37" s="5">
        <f t="shared" ref="G37:G61" si="1">SUM(D37:F37)</f>
        <v>8101107179091</v>
      </c>
      <c r="I37" s="17">
        <v>19037918806473</v>
      </c>
      <c r="J37">
        <f>H5/I37</f>
        <v>0.20097687614838525</v>
      </c>
    </row>
    <row r="38" spans="1:10" x14ac:dyDescent="0.35">
      <c r="A38" s="2">
        <v>34</v>
      </c>
      <c r="B38" s="8" t="s">
        <v>14</v>
      </c>
      <c r="C38">
        <v>2019</v>
      </c>
      <c r="D38" s="5">
        <f>Y!E38</f>
        <v>1226775878</v>
      </c>
      <c r="E38" s="6">
        <v>2266426737</v>
      </c>
      <c r="G38" s="5">
        <f t="shared" si="1"/>
        <v>3493202615</v>
      </c>
      <c r="I38" s="5">
        <v>43083855372</v>
      </c>
      <c r="J38">
        <f>H5/I38</f>
        <v>88.807777694336906</v>
      </c>
    </row>
    <row r="39" spans="1:10" x14ac:dyDescent="0.35">
      <c r="A39" s="2">
        <v>35</v>
      </c>
      <c r="B39" s="8"/>
      <c r="C39">
        <v>2020</v>
      </c>
      <c r="D39" s="5">
        <f>Y!E39</f>
        <v>764104000</v>
      </c>
      <c r="E39" s="6">
        <v>21005384</v>
      </c>
      <c r="G39" s="5">
        <f t="shared" si="1"/>
        <v>785109384</v>
      </c>
      <c r="I39" s="17">
        <v>98191212000</v>
      </c>
      <c r="J39">
        <f>H5/I39</f>
        <v>38.966638379935048</v>
      </c>
    </row>
    <row r="40" spans="1:10" x14ac:dyDescent="0.35">
      <c r="A40" s="2">
        <v>36</v>
      </c>
      <c r="B40" s="8"/>
      <c r="C40">
        <v>2021</v>
      </c>
      <c r="D40" s="5">
        <f>Y!E40</f>
        <v>2388514000</v>
      </c>
      <c r="E40" s="6">
        <v>24443921</v>
      </c>
      <c r="G40" s="5">
        <f t="shared" si="1"/>
        <v>2412957921</v>
      </c>
      <c r="I40" s="17">
        <v>163913597000</v>
      </c>
      <c r="J40">
        <f>H5/I41</f>
        <v>0.81719626918205712</v>
      </c>
    </row>
    <row r="41" spans="1:10" x14ac:dyDescent="0.35">
      <c r="A41" s="2">
        <v>37</v>
      </c>
      <c r="B41" s="8" t="s">
        <v>15</v>
      </c>
      <c r="C41">
        <v>2019</v>
      </c>
      <c r="D41" s="5">
        <f>Y!E41</f>
        <v>347098820613</v>
      </c>
      <c r="G41" s="5">
        <f t="shared" si="1"/>
        <v>347098820613</v>
      </c>
      <c r="I41" s="17">
        <v>4682083844951</v>
      </c>
      <c r="J41">
        <f>H5/I41</f>
        <v>0.81719626918205712</v>
      </c>
    </row>
    <row r="42" spans="1:10" x14ac:dyDescent="0.35">
      <c r="A42" s="2">
        <v>38</v>
      </c>
      <c r="B42" s="8"/>
      <c r="C42">
        <v>2020</v>
      </c>
      <c r="D42" s="5">
        <f>Y!E42</f>
        <v>160357537779</v>
      </c>
      <c r="G42" s="5">
        <f t="shared" si="1"/>
        <v>160357537779</v>
      </c>
      <c r="I42" s="17">
        <v>4452166671985</v>
      </c>
      <c r="J42">
        <f>H5/I42</f>
        <v>0.85939762187421309</v>
      </c>
    </row>
    <row r="43" spans="1:10" x14ac:dyDescent="0.35">
      <c r="A43" s="2">
        <v>39</v>
      </c>
      <c r="B43" s="8"/>
      <c r="C43">
        <v>2021</v>
      </c>
      <c r="D43" s="5">
        <f>Y!E43</f>
        <v>376045893335</v>
      </c>
      <c r="G43" s="5">
        <f t="shared" si="1"/>
        <v>376045893335</v>
      </c>
      <c r="I43" s="17">
        <v>4191284422677</v>
      </c>
      <c r="J43">
        <f>H5/I43</f>
        <v>0.91288995549668095</v>
      </c>
    </row>
    <row r="44" spans="1:10" x14ac:dyDescent="0.35">
      <c r="A44" s="2">
        <v>40</v>
      </c>
      <c r="B44" s="8" t="s">
        <v>16</v>
      </c>
      <c r="C44">
        <v>2019</v>
      </c>
      <c r="D44" s="5">
        <f>Y!E44</f>
        <v>5163201735</v>
      </c>
      <c r="E44" s="6">
        <v>217937736630</v>
      </c>
      <c r="G44" s="5">
        <f t="shared" si="1"/>
        <v>223100938365</v>
      </c>
      <c r="I44" s="15">
        <v>1820383352811</v>
      </c>
      <c r="J44">
        <f>H5/I44</f>
        <v>2.1018547792052837</v>
      </c>
    </row>
    <row r="45" spans="1:10" x14ac:dyDescent="0.35">
      <c r="A45" s="2">
        <v>41</v>
      </c>
      <c r="B45" s="8"/>
      <c r="C45">
        <v>2020</v>
      </c>
      <c r="D45" s="5">
        <f>Y!E45</f>
        <v>13568762041</v>
      </c>
      <c r="E45" s="6">
        <v>238852718811</v>
      </c>
      <c r="G45" s="5">
        <f t="shared" si="1"/>
        <v>252421480852</v>
      </c>
      <c r="I45" s="15">
        <v>1768660546754</v>
      </c>
      <c r="J45">
        <f>H5/I45</f>
        <v>2.163321535674938</v>
      </c>
    </row>
    <row r="46" spans="1:10" x14ac:dyDescent="0.35">
      <c r="A46" s="2">
        <v>42</v>
      </c>
      <c r="B46" s="8"/>
      <c r="C46">
        <v>2021</v>
      </c>
      <c r="D46" s="5">
        <f>Y!E46</f>
        <v>44152540846</v>
      </c>
      <c r="E46" s="6">
        <v>281520926115</v>
      </c>
      <c r="G46" s="5">
        <f t="shared" si="1"/>
        <v>325673466961</v>
      </c>
      <c r="I46" s="15">
        <v>1970428120056</v>
      </c>
      <c r="J46">
        <f>H5/I46</f>
        <v>1.9418020942488365</v>
      </c>
    </row>
    <row r="47" spans="1:10" x14ac:dyDescent="0.35">
      <c r="A47" s="2">
        <v>43</v>
      </c>
      <c r="B47" s="8" t="s">
        <v>17</v>
      </c>
      <c r="C47">
        <v>2019</v>
      </c>
      <c r="D47" s="5">
        <f>Y!E47</f>
        <v>56782206578</v>
      </c>
      <c r="E47" s="6">
        <v>168120781516</v>
      </c>
      <c r="G47" s="5">
        <f t="shared" si="1"/>
        <v>224902988094</v>
      </c>
      <c r="I47" s="17">
        <v>790845543826</v>
      </c>
      <c r="J47">
        <f>H5/I47</f>
        <v>4.8380894094452485</v>
      </c>
    </row>
    <row r="48" spans="1:10" x14ac:dyDescent="0.35">
      <c r="A48" s="2">
        <v>44</v>
      </c>
      <c r="B48" s="8"/>
      <c r="C48">
        <v>2020</v>
      </c>
      <c r="D48" s="5">
        <f>Y!E48</f>
        <v>55673983557</v>
      </c>
      <c r="E48" s="6">
        <v>193528579158</v>
      </c>
      <c r="G48" s="5">
        <f t="shared" si="1"/>
        <v>249202562715</v>
      </c>
      <c r="I48" s="17">
        <v>773863042440</v>
      </c>
      <c r="J48">
        <f>H5/I48</f>
        <v>4.9442617624270309</v>
      </c>
    </row>
    <row r="49" spans="1:10" x14ac:dyDescent="0.35">
      <c r="A49" s="2">
        <v>45</v>
      </c>
      <c r="B49" s="8"/>
      <c r="C49">
        <v>2021</v>
      </c>
      <c r="D49" s="5">
        <f>Y!E49</f>
        <v>101725399549</v>
      </c>
      <c r="E49" s="6">
        <v>216440052787</v>
      </c>
      <c r="G49" s="5">
        <f t="shared" si="1"/>
        <v>318165452336</v>
      </c>
      <c r="I49" s="17">
        <v>889125250792</v>
      </c>
      <c r="J49">
        <f>H5/I49</f>
        <v>4.3033098505337879</v>
      </c>
    </row>
    <row r="50" spans="1:10" x14ac:dyDescent="0.35">
      <c r="A50" s="2">
        <v>46</v>
      </c>
      <c r="B50" s="8" t="s">
        <v>18</v>
      </c>
      <c r="C50">
        <v>2019</v>
      </c>
      <c r="D50" s="5">
        <f>Y!E50</f>
        <v>607043293422</v>
      </c>
      <c r="E50" s="6">
        <v>770617499493</v>
      </c>
      <c r="G50" s="5">
        <f t="shared" si="1"/>
        <v>1377660792915</v>
      </c>
      <c r="I50" s="16">
        <v>2881563083954</v>
      </c>
      <c r="J50">
        <f>H5/I50</f>
        <v>1.327814570986716</v>
      </c>
    </row>
    <row r="51" spans="1:10" x14ac:dyDescent="0.35">
      <c r="A51" s="2">
        <v>47</v>
      </c>
      <c r="B51" s="8"/>
      <c r="C51">
        <v>2020</v>
      </c>
      <c r="D51" s="5">
        <f>Y!E51</f>
        <v>773607195121</v>
      </c>
      <c r="E51" s="6">
        <v>839843372433</v>
      </c>
      <c r="G51" s="5">
        <f t="shared" si="1"/>
        <v>1613450567554</v>
      </c>
      <c r="I51" s="16">
        <v>3448995059882</v>
      </c>
      <c r="J51">
        <f>H5/I51</f>
        <v>1.109361243974192</v>
      </c>
    </row>
    <row r="52" spans="1:10" x14ac:dyDescent="0.35">
      <c r="A52" s="2">
        <v>48</v>
      </c>
      <c r="B52" s="8"/>
      <c r="C52">
        <v>2021</v>
      </c>
      <c r="D52" s="5">
        <f>Y!E52</f>
        <v>765188720115</v>
      </c>
      <c r="E52" s="6">
        <v>905680626594</v>
      </c>
      <c r="G52" s="5">
        <f t="shared" si="1"/>
        <v>1670869346709</v>
      </c>
      <c r="I52" s="16">
        <v>3919243683748</v>
      </c>
      <c r="J52">
        <f>H5/I52</f>
        <v>0.97625505297300996</v>
      </c>
    </row>
    <row r="53" spans="1:10" x14ac:dyDescent="0.35">
      <c r="A53" s="2">
        <v>49</v>
      </c>
      <c r="B53" s="8" t="s">
        <v>19</v>
      </c>
      <c r="C53">
        <v>2019</v>
      </c>
      <c r="D53" s="5">
        <f>Y!E53</f>
        <v>1375359000000</v>
      </c>
      <c r="G53" s="5">
        <f t="shared" si="1"/>
        <v>1375359000000</v>
      </c>
      <c r="I53" s="18">
        <f>6608422*1000000</f>
        <v>6608422000000</v>
      </c>
      <c r="J53">
        <f>H5/I53</f>
        <v>0.57898564136665887</v>
      </c>
    </row>
    <row r="54" spans="1:10" x14ac:dyDescent="0.35">
      <c r="A54" s="2">
        <v>50</v>
      </c>
      <c r="B54" s="8"/>
      <c r="C54">
        <v>2020</v>
      </c>
      <c r="D54" s="5">
        <f>Y!E54</f>
        <v>1421517000000</v>
      </c>
      <c r="G54" s="5">
        <f t="shared" si="1"/>
        <v>1421517000000</v>
      </c>
      <c r="I54" s="16">
        <f>8754116*1000000</f>
        <v>8754116000000</v>
      </c>
      <c r="J54">
        <f>H5/I54</f>
        <v>0.43707228120938069</v>
      </c>
    </row>
    <row r="55" spans="1:10" x14ac:dyDescent="0.35">
      <c r="A55" s="2">
        <v>51</v>
      </c>
      <c r="B55" s="8"/>
      <c r="C55">
        <v>2021</v>
      </c>
      <c r="D55" s="5">
        <f>Y!E55</f>
        <v>1541932000000</v>
      </c>
      <c r="G55" s="5">
        <f t="shared" si="1"/>
        <v>1541932000000</v>
      </c>
      <c r="I55" s="16">
        <f>7406856*1000000</f>
        <v>7406856000000</v>
      </c>
      <c r="J55">
        <f>H5/I55</f>
        <v>0.51657294945271492</v>
      </c>
    </row>
    <row r="56" spans="1:10" x14ac:dyDescent="0.35">
      <c r="A56" s="2">
        <v>52</v>
      </c>
      <c r="B56" s="8" t="s">
        <v>20</v>
      </c>
      <c r="C56">
        <v>2019</v>
      </c>
      <c r="D56" s="5">
        <f>Y!E56</f>
        <v>905158000000</v>
      </c>
      <c r="E56" s="6">
        <v>3256875000000</v>
      </c>
      <c r="G56" s="5">
        <f t="shared" si="1"/>
        <v>4162033000000</v>
      </c>
      <c r="I56" s="5">
        <v>17363003000000</v>
      </c>
      <c r="J56">
        <f>H5/I56</f>
        <v>0.22036403783904998</v>
      </c>
    </row>
    <row r="57" spans="1:10" x14ac:dyDescent="0.35">
      <c r="A57" s="2">
        <v>53</v>
      </c>
      <c r="B57" s="8"/>
      <c r="C57">
        <v>2020</v>
      </c>
      <c r="D57" s="5">
        <f>Y!E57</f>
        <v>901334000000</v>
      </c>
      <c r="E57" s="6">
        <v>375592300000</v>
      </c>
      <c r="G57" s="5">
        <f t="shared" si="1"/>
        <v>1276926300000</v>
      </c>
      <c r="I57" s="5">
        <v>19431293000000</v>
      </c>
      <c r="J57">
        <f>H5/I57</f>
        <v>0.19690822685302201</v>
      </c>
    </row>
    <row r="58" spans="1:10" x14ac:dyDescent="0.35">
      <c r="A58" s="2">
        <v>54</v>
      </c>
      <c r="B58" s="8"/>
      <c r="C58">
        <v>2021</v>
      </c>
      <c r="D58" s="5">
        <f>Y!E58</f>
        <v>1022870000000</v>
      </c>
      <c r="E58" s="6">
        <v>4232030000000</v>
      </c>
      <c r="G58" s="5">
        <f t="shared" si="1"/>
        <v>5254900000000</v>
      </c>
      <c r="I58" s="5">
        <v>21084017000000</v>
      </c>
      <c r="J58">
        <f>H5/I58</f>
        <v>0.18147307745443095</v>
      </c>
    </row>
    <row r="59" spans="1:10" x14ac:dyDescent="0.35">
      <c r="A59" s="2">
        <v>55</v>
      </c>
      <c r="B59" s="8" t="s">
        <v>21</v>
      </c>
      <c r="C59">
        <v>2019</v>
      </c>
      <c r="D59" s="5">
        <f>Y!E59</f>
        <v>113644399721</v>
      </c>
      <c r="G59" s="5">
        <f t="shared" si="1"/>
        <v>113644399721</v>
      </c>
      <c r="I59" s="5">
        <v>4975248130342</v>
      </c>
      <c r="J59">
        <f>H5/I59</f>
        <v>0.76904334213146586</v>
      </c>
    </row>
    <row r="60" spans="1:10" x14ac:dyDescent="0.35">
      <c r="A60" s="2">
        <v>56</v>
      </c>
      <c r="C60">
        <v>2020</v>
      </c>
      <c r="D60" s="5">
        <f>Y!E60</f>
        <v>624428226904</v>
      </c>
      <c r="G60" s="5">
        <f t="shared" si="1"/>
        <v>624428226904</v>
      </c>
      <c r="I60" s="5">
        <v>4055029038622</v>
      </c>
      <c r="J60">
        <f>H5/I60</f>
        <v>0.94356450068524556</v>
      </c>
    </row>
    <row r="61" spans="1:10" x14ac:dyDescent="0.35">
      <c r="A61" s="2">
        <v>57</v>
      </c>
      <c r="C61">
        <v>2021</v>
      </c>
      <c r="D61" s="5">
        <f>Y!E61</f>
        <v>135856006673</v>
      </c>
      <c r="G61" s="5">
        <f t="shared" si="1"/>
        <v>135856006673</v>
      </c>
      <c r="I61" s="5">
        <v>4058295483808</v>
      </c>
      <c r="J61">
        <f>H5/I61</f>
        <v>0.94280504348622174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8"/>
  <sheetViews>
    <sheetView workbookViewId="0">
      <selection activeCell="E6" sqref="E6"/>
    </sheetView>
  </sheetViews>
  <sheetFormatPr defaultColWidth="9.1796875" defaultRowHeight="14.5" x14ac:dyDescent="0.35"/>
  <cols>
    <col min="2" max="2" width="19.453125" customWidth="1"/>
    <col min="4" max="4" width="22" customWidth="1"/>
    <col min="5" max="5" width="23.1796875" customWidth="1"/>
    <col min="6" max="6" width="16.90625" customWidth="1"/>
    <col min="7" max="7" width="20.1796875" customWidth="1"/>
  </cols>
  <sheetData>
    <row r="1" spans="1:8" x14ac:dyDescent="0.35">
      <c r="A1" s="2" t="s">
        <v>0</v>
      </c>
      <c r="B1" s="2" t="s">
        <v>1</v>
      </c>
      <c r="C1" s="2" t="s">
        <v>2</v>
      </c>
      <c r="D1" s="7" t="s">
        <v>35</v>
      </c>
    </row>
    <row r="2" spans="1:8" x14ac:dyDescent="0.35">
      <c r="A2" s="2"/>
      <c r="B2" s="2"/>
      <c r="C2" s="2"/>
      <c r="D2" t="s">
        <v>36</v>
      </c>
      <c r="E2" t="s">
        <v>37</v>
      </c>
      <c r="F2" t="s">
        <v>38</v>
      </c>
      <c r="G2" s="7" t="s">
        <v>39</v>
      </c>
      <c r="H2" t="s">
        <v>40</v>
      </c>
    </row>
    <row r="3" spans="1:8" x14ac:dyDescent="0.35">
      <c r="A3" s="2"/>
      <c r="B3" s="2"/>
      <c r="C3" s="10">
        <v>2018</v>
      </c>
      <c r="D3" s="5"/>
      <c r="E3" s="5">
        <v>294274839317</v>
      </c>
    </row>
    <row r="4" spans="1:8" x14ac:dyDescent="0.35">
      <c r="A4" s="2">
        <v>1</v>
      </c>
      <c r="B4" s="8" t="s">
        <v>3</v>
      </c>
      <c r="C4">
        <v>2019</v>
      </c>
      <c r="D4" s="5">
        <v>343971642312</v>
      </c>
      <c r="E4" s="5">
        <v>343971642312</v>
      </c>
      <c r="F4" s="5">
        <f>D4-E3</f>
        <v>49696802995</v>
      </c>
      <c r="G4" s="5">
        <f>D4</f>
        <v>343971642312</v>
      </c>
      <c r="H4">
        <f>F4/G4</f>
        <v>0.14447936074312323</v>
      </c>
    </row>
    <row r="5" spans="1:8" x14ac:dyDescent="0.35">
      <c r="A5" s="2">
        <v>2</v>
      </c>
      <c r="B5" s="8"/>
      <c r="C5">
        <v>2020</v>
      </c>
      <c r="D5" s="5">
        <v>321502485934</v>
      </c>
      <c r="E5" s="5">
        <v>321502485934</v>
      </c>
      <c r="F5" s="5">
        <f t="shared" ref="F5:F68" si="0">D5-E4</f>
        <v>-22469156378</v>
      </c>
      <c r="G5" s="5">
        <f t="shared" ref="G5:G6" si="1">D5</f>
        <v>321502485934</v>
      </c>
      <c r="H5">
        <f t="shared" ref="H5:H68" si="2">F5/G5</f>
        <v>-6.9887970889943932E-2</v>
      </c>
    </row>
    <row r="6" spans="1:8" x14ac:dyDescent="0.35">
      <c r="A6" s="2">
        <v>3</v>
      </c>
      <c r="B6" s="8"/>
      <c r="C6">
        <v>2021</v>
      </c>
      <c r="D6" s="5">
        <v>366966569109</v>
      </c>
      <c r="E6" s="5">
        <v>366966569109</v>
      </c>
      <c r="F6" s="5">
        <f t="shared" si="0"/>
        <v>45464083175</v>
      </c>
      <c r="G6" s="5">
        <f t="shared" si="1"/>
        <v>366966569109</v>
      </c>
      <c r="H6">
        <f t="shared" si="2"/>
        <v>0.12389162120513439</v>
      </c>
    </row>
    <row r="7" spans="1:8" x14ac:dyDescent="0.35">
      <c r="A7" s="2">
        <v>4</v>
      </c>
      <c r="B7" s="8" t="s">
        <v>4</v>
      </c>
      <c r="C7">
        <v>2018</v>
      </c>
      <c r="D7" s="9"/>
      <c r="E7" s="9">
        <v>961136629003</v>
      </c>
      <c r="F7" s="5"/>
      <c r="G7" s="5"/>
    </row>
    <row r="8" spans="1:8" x14ac:dyDescent="0.35">
      <c r="A8" s="2">
        <v>5</v>
      </c>
      <c r="B8" s="8"/>
      <c r="C8">
        <v>2019</v>
      </c>
      <c r="D8" s="11">
        <v>1028952947818</v>
      </c>
      <c r="E8" s="11">
        <v>1028952947818</v>
      </c>
      <c r="F8" s="5">
        <f t="shared" si="0"/>
        <v>67816318815</v>
      </c>
      <c r="G8" s="5">
        <f>D8</f>
        <v>1028952947818</v>
      </c>
      <c r="H8">
        <f t="shared" si="2"/>
        <v>6.5908085456007917E-2</v>
      </c>
    </row>
    <row r="9" spans="1:8" x14ac:dyDescent="0.35">
      <c r="A9" s="2">
        <v>6</v>
      </c>
      <c r="B9" s="8"/>
      <c r="C9">
        <v>2020</v>
      </c>
      <c r="D9" s="11">
        <v>956634474111</v>
      </c>
      <c r="E9" s="11">
        <v>956634474111</v>
      </c>
      <c r="F9" s="5">
        <f t="shared" si="0"/>
        <v>-72318473707</v>
      </c>
      <c r="G9" s="5">
        <f t="shared" ref="G9:G10" si="3">D9</f>
        <v>956634474111</v>
      </c>
      <c r="H9">
        <f t="shared" si="2"/>
        <v>-7.5596767275406346E-2</v>
      </c>
    </row>
    <row r="10" spans="1:8" x14ac:dyDescent="0.35">
      <c r="A10" s="2">
        <v>7</v>
      </c>
      <c r="B10" s="8"/>
      <c r="C10">
        <v>2021</v>
      </c>
      <c r="D10" s="11">
        <v>1019133657275</v>
      </c>
      <c r="E10" s="11">
        <v>1019133657275</v>
      </c>
      <c r="F10" s="5">
        <f t="shared" si="0"/>
        <v>62499183164</v>
      </c>
      <c r="G10" s="5">
        <f t="shared" si="3"/>
        <v>1019133657275</v>
      </c>
      <c r="H10">
        <f t="shared" si="2"/>
        <v>6.1325796393686766E-2</v>
      </c>
    </row>
    <row r="11" spans="1:8" x14ac:dyDescent="0.35">
      <c r="A11" s="2">
        <v>8</v>
      </c>
      <c r="B11" s="8" t="s">
        <v>5</v>
      </c>
      <c r="C11">
        <v>2018</v>
      </c>
      <c r="D11" s="9"/>
      <c r="E11" s="9">
        <v>3629327583572</v>
      </c>
      <c r="F11" s="5"/>
      <c r="G11" s="5"/>
    </row>
    <row r="12" spans="1:8" x14ac:dyDescent="0.35">
      <c r="A12" s="2">
        <v>9</v>
      </c>
      <c r="C12">
        <v>2019</v>
      </c>
      <c r="D12" s="11">
        <v>3120937098980</v>
      </c>
      <c r="E12" s="11">
        <v>3120937098980</v>
      </c>
      <c r="F12" s="5">
        <f t="shared" si="0"/>
        <v>-508390484592</v>
      </c>
      <c r="G12" s="5">
        <f>D12</f>
        <v>3120937098980</v>
      </c>
      <c r="H12">
        <f t="shared" si="2"/>
        <v>-0.1628967417376514</v>
      </c>
    </row>
    <row r="13" spans="1:8" x14ac:dyDescent="0.35">
      <c r="A13" s="2">
        <v>10</v>
      </c>
      <c r="B13" s="8"/>
      <c r="C13">
        <v>2020</v>
      </c>
      <c r="D13" s="11">
        <v>3634297273749</v>
      </c>
      <c r="E13" s="11">
        <v>3634297273749</v>
      </c>
      <c r="F13" s="5">
        <f t="shared" si="0"/>
        <v>513360174769</v>
      </c>
      <c r="G13" s="5">
        <f t="shared" ref="G13:G14" si="4">D13</f>
        <v>3634297273749</v>
      </c>
      <c r="H13">
        <f t="shared" si="2"/>
        <v>0.14125431578673187</v>
      </c>
    </row>
    <row r="14" spans="1:8" x14ac:dyDescent="0.35">
      <c r="A14" s="2">
        <v>11</v>
      </c>
      <c r="B14" s="8"/>
      <c r="C14">
        <v>2021</v>
      </c>
      <c r="D14" s="11">
        <v>5359440530374</v>
      </c>
      <c r="E14" s="11">
        <v>5359440530374</v>
      </c>
      <c r="F14" s="5">
        <f t="shared" si="0"/>
        <v>1725143256625</v>
      </c>
      <c r="G14" s="5">
        <f t="shared" si="4"/>
        <v>5359440530374</v>
      </c>
      <c r="H14">
        <f t="shared" si="2"/>
        <v>0.32188868350118882</v>
      </c>
    </row>
    <row r="15" spans="1:8" x14ac:dyDescent="0.35">
      <c r="A15" s="2">
        <v>12</v>
      </c>
      <c r="B15" s="8" t="s">
        <v>6</v>
      </c>
      <c r="C15">
        <v>2018</v>
      </c>
      <c r="D15" s="5"/>
      <c r="E15" s="5">
        <v>831104026853</v>
      </c>
      <c r="F15" s="5"/>
      <c r="G15" s="5"/>
    </row>
    <row r="16" spans="1:8" x14ac:dyDescent="0.35">
      <c r="A16" s="2">
        <v>13</v>
      </c>
      <c r="B16" s="8"/>
      <c r="C16">
        <v>2019</v>
      </c>
      <c r="D16" s="5">
        <v>1088679619907</v>
      </c>
      <c r="E16" s="5">
        <v>1088679619907</v>
      </c>
      <c r="F16" s="5">
        <f t="shared" si="0"/>
        <v>257575593054</v>
      </c>
      <c r="G16" s="5">
        <f t="shared" ref="G16:G42" si="5">D16</f>
        <v>1088679619907</v>
      </c>
      <c r="H16">
        <f t="shared" si="2"/>
        <v>0.23659448412931922</v>
      </c>
    </row>
    <row r="17" spans="1:8" x14ac:dyDescent="0.35">
      <c r="A17" s="2">
        <v>14</v>
      </c>
      <c r="B17" s="8"/>
      <c r="C17">
        <v>2020</v>
      </c>
      <c r="D17" s="5">
        <v>972634784176</v>
      </c>
      <c r="E17" s="5">
        <v>972634784176</v>
      </c>
      <c r="F17" s="5">
        <f t="shared" si="0"/>
        <v>-116044835731</v>
      </c>
      <c r="G17" s="5">
        <f t="shared" si="5"/>
        <v>972634784176</v>
      </c>
      <c r="H17">
        <f t="shared" si="2"/>
        <v>-0.11930977343084768</v>
      </c>
    </row>
    <row r="18" spans="1:8" x14ac:dyDescent="0.35">
      <c r="A18" s="2">
        <v>15</v>
      </c>
      <c r="B18" s="8"/>
      <c r="C18">
        <v>2021</v>
      </c>
      <c r="D18" s="5">
        <v>1103519743574</v>
      </c>
      <c r="E18" s="5">
        <v>1103519743574</v>
      </c>
      <c r="F18" s="5">
        <f t="shared" si="0"/>
        <v>130884959398</v>
      </c>
      <c r="G18" s="5">
        <f t="shared" si="5"/>
        <v>1103519743574</v>
      </c>
      <c r="H18">
        <f t="shared" si="2"/>
        <v>0.11860681257419034</v>
      </c>
    </row>
    <row r="19" spans="1:8" x14ac:dyDescent="0.35">
      <c r="A19" s="2">
        <v>16</v>
      </c>
      <c r="B19" s="8" t="s">
        <v>7</v>
      </c>
      <c r="C19">
        <v>2018</v>
      </c>
      <c r="D19" s="12"/>
      <c r="E19" s="12">
        <v>347689774000</v>
      </c>
      <c r="F19" s="5"/>
      <c r="G19" s="5"/>
    </row>
    <row r="20" spans="1:8" x14ac:dyDescent="0.35">
      <c r="A20" s="2">
        <v>17</v>
      </c>
      <c r="B20" s="8"/>
      <c r="C20">
        <v>2019</v>
      </c>
      <c r="D20" s="12">
        <v>312114544000</v>
      </c>
      <c r="E20" s="12">
        <v>312114544000</v>
      </c>
      <c r="F20" s="5">
        <f t="shared" si="0"/>
        <v>-35575230000</v>
      </c>
      <c r="G20" s="5">
        <f t="shared" si="5"/>
        <v>312114544000</v>
      </c>
      <c r="H20">
        <f t="shared" si="2"/>
        <v>-0.11398132731680713</v>
      </c>
    </row>
    <row r="21" spans="1:8" x14ac:dyDescent="0.35">
      <c r="A21" s="2">
        <v>18</v>
      </c>
      <c r="B21" s="8"/>
      <c r="C21">
        <v>2020</v>
      </c>
      <c r="D21" s="12">
        <v>118592661000</v>
      </c>
      <c r="E21" s="12">
        <v>118592661000</v>
      </c>
      <c r="F21" s="5">
        <f t="shared" si="0"/>
        <v>-193521883000</v>
      </c>
      <c r="G21" s="5">
        <f t="shared" si="5"/>
        <v>118592661000</v>
      </c>
      <c r="H21">
        <f t="shared" si="2"/>
        <v>-1.6318200584098539</v>
      </c>
    </row>
    <row r="22" spans="1:8" x14ac:dyDescent="0.35">
      <c r="A22" s="2">
        <v>19</v>
      </c>
      <c r="B22" s="8"/>
      <c r="C22">
        <v>2021</v>
      </c>
      <c r="D22" s="12">
        <v>190439817000</v>
      </c>
      <c r="E22" s="12">
        <v>190439817000</v>
      </c>
      <c r="F22" s="5">
        <f t="shared" si="0"/>
        <v>71847156000</v>
      </c>
      <c r="G22" s="5">
        <f t="shared" si="5"/>
        <v>190439817000</v>
      </c>
      <c r="H22">
        <f t="shared" si="2"/>
        <v>0.37726961268819115</v>
      </c>
    </row>
    <row r="23" spans="1:8" x14ac:dyDescent="0.35">
      <c r="A23" s="2">
        <v>20</v>
      </c>
      <c r="B23" s="8" t="s">
        <v>8</v>
      </c>
      <c r="C23">
        <v>2018</v>
      </c>
      <c r="D23" s="9"/>
      <c r="E23" s="9">
        <v>8048946664266</v>
      </c>
      <c r="F23" s="5"/>
      <c r="G23" s="5"/>
    </row>
    <row r="24" spans="1:8" x14ac:dyDescent="0.35">
      <c r="A24" s="2">
        <v>21</v>
      </c>
      <c r="B24" s="8"/>
      <c r="C24">
        <v>2019</v>
      </c>
      <c r="D24" s="9">
        <v>8438631355699</v>
      </c>
      <c r="E24" s="9">
        <v>8438631355699</v>
      </c>
      <c r="F24" s="5">
        <f t="shared" si="0"/>
        <v>389684691433</v>
      </c>
      <c r="G24" s="5">
        <f t="shared" si="5"/>
        <v>8438631355699</v>
      </c>
      <c r="H24">
        <f t="shared" si="2"/>
        <v>4.6178660378359555E-2</v>
      </c>
    </row>
    <row r="25" spans="1:8" x14ac:dyDescent="0.35">
      <c r="A25" s="2">
        <v>22</v>
      </c>
      <c r="B25" s="8"/>
      <c r="C25">
        <v>2020</v>
      </c>
      <c r="D25" s="9">
        <v>7719379796413</v>
      </c>
      <c r="E25" s="9">
        <v>7719379796413</v>
      </c>
      <c r="F25" s="5">
        <f t="shared" si="0"/>
        <v>-719251559286</v>
      </c>
      <c r="G25" s="5">
        <f t="shared" si="5"/>
        <v>7719379796413</v>
      </c>
      <c r="H25">
        <f t="shared" si="2"/>
        <v>-9.3174785831915921E-2</v>
      </c>
    </row>
    <row r="26" spans="1:8" x14ac:dyDescent="0.35">
      <c r="A26" s="2">
        <v>23</v>
      </c>
      <c r="B26" s="8"/>
      <c r="C26">
        <v>2021</v>
      </c>
      <c r="D26" s="9">
        <v>8799579901024</v>
      </c>
      <c r="E26" s="9">
        <v>8799579901024</v>
      </c>
      <c r="F26" s="5">
        <f t="shared" si="0"/>
        <v>1080200104611</v>
      </c>
      <c r="G26" s="5">
        <f t="shared" si="5"/>
        <v>8799579901024</v>
      </c>
      <c r="H26">
        <f t="shared" si="2"/>
        <v>0.12275587207126763</v>
      </c>
    </row>
    <row r="27" spans="1:8" x14ac:dyDescent="0.35">
      <c r="A27" s="2">
        <v>24</v>
      </c>
      <c r="B27" s="8" t="s">
        <v>9</v>
      </c>
      <c r="C27">
        <v>2018</v>
      </c>
      <c r="D27" s="9"/>
      <c r="E27" s="9">
        <v>1430785280985</v>
      </c>
      <c r="F27" s="5"/>
      <c r="G27" s="5"/>
    </row>
    <row r="28" spans="1:8" x14ac:dyDescent="0.35">
      <c r="A28" s="2">
        <v>25</v>
      </c>
      <c r="B28" s="8"/>
      <c r="C28">
        <v>2019</v>
      </c>
      <c r="D28" s="9">
        <v>1653031823505</v>
      </c>
      <c r="E28" s="9">
        <v>1653031823505</v>
      </c>
      <c r="F28" s="5">
        <f t="shared" si="0"/>
        <v>222246542520</v>
      </c>
      <c r="G28" s="5">
        <f t="shared" si="5"/>
        <v>1653031823505</v>
      </c>
      <c r="H28">
        <f t="shared" si="2"/>
        <v>0.13444783056188256</v>
      </c>
    </row>
    <row r="29" spans="1:8" x14ac:dyDescent="0.35">
      <c r="A29" s="2">
        <v>26</v>
      </c>
      <c r="B29" s="8"/>
      <c r="C29">
        <v>2020</v>
      </c>
      <c r="D29" s="9">
        <v>1173189488886</v>
      </c>
      <c r="E29" s="9">
        <v>1173189488886</v>
      </c>
      <c r="F29" s="5">
        <f t="shared" si="0"/>
        <v>-479842334619</v>
      </c>
      <c r="G29" s="5">
        <f t="shared" si="5"/>
        <v>1173189488886</v>
      </c>
      <c r="H29">
        <f t="shared" si="2"/>
        <v>-0.40900667723730927</v>
      </c>
    </row>
    <row r="30" spans="1:8" x14ac:dyDescent="0.35">
      <c r="A30" s="2">
        <v>27</v>
      </c>
      <c r="B30" s="8"/>
      <c r="C30">
        <v>2021</v>
      </c>
      <c r="D30" s="9">
        <v>933597187584</v>
      </c>
      <c r="E30" s="9">
        <v>933597187584</v>
      </c>
      <c r="F30" s="5">
        <f t="shared" si="0"/>
        <v>-239592301302</v>
      </c>
      <c r="G30" s="5">
        <f t="shared" si="5"/>
        <v>933597187584</v>
      </c>
      <c r="H30">
        <f t="shared" si="2"/>
        <v>-0.25663348657039819</v>
      </c>
    </row>
    <row r="31" spans="1:8" x14ac:dyDescent="0.35">
      <c r="A31" s="2">
        <v>28</v>
      </c>
      <c r="B31" s="8" t="s">
        <v>10</v>
      </c>
      <c r="C31">
        <v>2018</v>
      </c>
      <c r="D31" s="9"/>
      <c r="E31" s="9">
        <v>38413407000000</v>
      </c>
      <c r="F31" s="5"/>
      <c r="G31" s="5"/>
    </row>
    <row r="32" spans="1:8" x14ac:dyDescent="0.35">
      <c r="A32" s="2">
        <v>29</v>
      </c>
      <c r="B32" s="8"/>
      <c r="C32">
        <v>2019</v>
      </c>
      <c r="D32" s="11">
        <v>42296703000000</v>
      </c>
      <c r="E32" s="11">
        <v>42296703000000</v>
      </c>
      <c r="F32" s="5">
        <f t="shared" si="0"/>
        <v>3883296000000</v>
      </c>
      <c r="G32" s="5">
        <f t="shared" si="5"/>
        <v>42296703000000</v>
      </c>
      <c r="H32">
        <f t="shared" si="2"/>
        <v>9.1810843979966944E-2</v>
      </c>
    </row>
    <row r="33" spans="1:8" x14ac:dyDescent="0.35">
      <c r="A33" s="2">
        <v>30</v>
      </c>
      <c r="B33" s="8"/>
      <c r="C33">
        <v>2020</v>
      </c>
      <c r="D33" s="9">
        <v>46641048000000</v>
      </c>
      <c r="E33" s="9">
        <v>46641048000000</v>
      </c>
      <c r="F33" s="5">
        <f t="shared" si="0"/>
        <v>4344345000000</v>
      </c>
      <c r="G33" s="5">
        <f t="shared" si="5"/>
        <v>46641048000000</v>
      </c>
      <c r="H33">
        <f t="shared" si="2"/>
        <v>9.3144240669720796E-2</v>
      </c>
    </row>
    <row r="34" spans="1:8" x14ac:dyDescent="0.35">
      <c r="A34" s="2">
        <v>31</v>
      </c>
      <c r="B34" s="8"/>
      <c r="C34">
        <v>2021</v>
      </c>
      <c r="D34" s="11">
        <v>56803733000000</v>
      </c>
      <c r="E34" s="11">
        <v>56803733000000</v>
      </c>
      <c r="F34" s="5">
        <f t="shared" si="0"/>
        <v>10162685000000</v>
      </c>
      <c r="G34" s="5">
        <f t="shared" si="5"/>
        <v>56803733000000</v>
      </c>
      <c r="H34">
        <f t="shared" si="2"/>
        <v>0.17890875235259626</v>
      </c>
    </row>
    <row r="35" spans="1:8" x14ac:dyDescent="0.35">
      <c r="A35" s="2">
        <v>32</v>
      </c>
      <c r="B35" s="8" t="s">
        <v>11</v>
      </c>
      <c r="C35">
        <v>2018</v>
      </c>
      <c r="D35" s="9"/>
      <c r="E35" s="9">
        <v>73394728000000</v>
      </c>
      <c r="F35" s="5"/>
      <c r="G35" s="5"/>
    </row>
    <row r="36" spans="1:8" x14ac:dyDescent="0.35">
      <c r="A36" s="2">
        <v>33</v>
      </c>
      <c r="B36" s="8"/>
      <c r="C36">
        <v>2019</v>
      </c>
      <c r="D36" s="11">
        <v>76592955000000</v>
      </c>
      <c r="E36" s="11">
        <v>76592955000000</v>
      </c>
      <c r="F36" s="5">
        <f t="shared" si="0"/>
        <v>3198227000000</v>
      </c>
      <c r="G36" s="5">
        <f t="shared" si="5"/>
        <v>76592955000000</v>
      </c>
      <c r="H36">
        <f t="shared" si="2"/>
        <v>4.1756151071596595E-2</v>
      </c>
    </row>
    <row r="37" spans="1:8" x14ac:dyDescent="0.35">
      <c r="A37" s="2">
        <v>34</v>
      </c>
      <c r="B37" s="8"/>
      <c r="C37">
        <v>2020</v>
      </c>
      <c r="D37" s="11">
        <v>81731469000000</v>
      </c>
      <c r="E37" s="11">
        <v>81731469000000</v>
      </c>
      <c r="F37" s="5">
        <f t="shared" si="0"/>
        <v>5138514000000</v>
      </c>
      <c r="G37" s="5">
        <f t="shared" si="5"/>
        <v>81731469000000</v>
      </c>
      <c r="H37">
        <f t="shared" si="2"/>
        <v>6.28706918261802E-2</v>
      </c>
    </row>
    <row r="38" spans="1:8" x14ac:dyDescent="0.35">
      <c r="A38" s="2">
        <v>35</v>
      </c>
      <c r="B38" s="8"/>
      <c r="C38">
        <v>2021</v>
      </c>
      <c r="D38" s="11">
        <v>99345618000000</v>
      </c>
      <c r="E38" s="11">
        <v>99345618000000</v>
      </c>
      <c r="F38" s="5">
        <f t="shared" si="0"/>
        <v>17614149000000</v>
      </c>
      <c r="G38" s="5">
        <f t="shared" si="5"/>
        <v>99345618000000</v>
      </c>
      <c r="H38">
        <f t="shared" si="2"/>
        <v>0.17730172054493637</v>
      </c>
    </row>
    <row r="39" spans="1:8" x14ac:dyDescent="0.35">
      <c r="A39" s="2">
        <v>36</v>
      </c>
      <c r="B39" s="8" t="s">
        <v>12</v>
      </c>
      <c r="C39">
        <v>2018</v>
      </c>
      <c r="D39" s="9"/>
      <c r="E39" s="9">
        <v>3649615000000</v>
      </c>
      <c r="F39" s="5"/>
      <c r="G39" s="5"/>
    </row>
    <row r="40" spans="1:8" x14ac:dyDescent="0.35">
      <c r="A40" s="2">
        <v>37</v>
      </c>
      <c r="B40" s="8"/>
      <c r="C40">
        <v>2019</v>
      </c>
      <c r="D40" s="11">
        <v>3711405000000</v>
      </c>
      <c r="E40" s="11">
        <v>3711405000000</v>
      </c>
      <c r="F40" s="5">
        <f t="shared" si="0"/>
        <v>61790000000</v>
      </c>
      <c r="G40" s="5">
        <f t="shared" si="5"/>
        <v>3711405000000</v>
      </c>
      <c r="H40">
        <f t="shared" si="2"/>
        <v>1.6648681563989919E-2</v>
      </c>
    </row>
    <row r="41" spans="1:8" x14ac:dyDescent="0.35">
      <c r="A41" s="2">
        <v>38</v>
      </c>
      <c r="B41" s="8"/>
      <c r="C41">
        <v>2020</v>
      </c>
      <c r="D41" s="11">
        <v>1985009000000</v>
      </c>
      <c r="E41" s="11">
        <v>1985009000000</v>
      </c>
      <c r="F41" s="5">
        <f t="shared" si="0"/>
        <v>-1726396000000</v>
      </c>
      <c r="G41" s="5">
        <f t="shared" si="5"/>
        <v>1985009000000</v>
      </c>
      <c r="H41">
        <f t="shared" si="2"/>
        <v>-0.86971696349991356</v>
      </c>
    </row>
    <row r="42" spans="1:8" x14ac:dyDescent="0.35">
      <c r="A42" s="2">
        <v>39</v>
      </c>
      <c r="B42" s="8"/>
      <c r="C42">
        <v>2021</v>
      </c>
      <c r="D42" s="11">
        <v>2473681000000</v>
      </c>
      <c r="E42" s="11">
        <v>2473681000000</v>
      </c>
      <c r="F42" s="5">
        <f t="shared" si="0"/>
        <v>488672000000</v>
      </c>
      <c r="G42" s="5">
        <f t="shared" si="5"/>
        <v>2473681000000</v>
      </c>
      <c r="H42">
        <f t="shared" si="2"/>
        <v>0.19754851171189819</v>
      </c>
    </row>
    <row r="43" spans="1:8" x14ac:dyDescent="0.35">
      <c r="A43" s="2">
        <v>40</v>
      </c>
      <c r="B43" s="8" t="s">
        <v>13</v>
      </c>
      <c r="C43">
        <v>2018</v>
      </c>
      <c r="D43" s="9"/>
      <c r="E43" s="9">
        <v>24060802395725</v>
      </c>
      <c r="F43" s="5"/>
      <c r="G43" s="5"/>
    </row>
    <row r="44" spans="1:8" x14ac:dyDescent="0.35">
      <c r="A44" s="2">
        <v>41</v>
      </c>
      <c r="B44" s="8"/>
      <c r="C44">
        <v>2019</v>
      </c>
      <c r="D44" s="9">
        <v>25026793472547</v>
      </c>
      <c r="E44" s="9">
        <v>25026793472547</v>
      </c>
      <c r="F44" s="5">
        <f t="shared" si="0"/>
        <v>965991076822</v>
      </c>
      <c r="G44" s="5">
        <f t="shared" ref="G44:G46" si="6">D44</f>
        <v>25026793472547</v>
      </c>
      <c r="H44">
        <f t="shared" si="2"/>
        <v>3.8598275799160545E-2</v>
      </c>
    </row>
    <row r="45" spans="1:8" x14ac:dyDescent="0.35">
      <c r="A45" s="2">
        <v>42</v>
      </c>
      <c r="B45" s="8"/>
      <c r="C45">
        <v>2020</v>
      </c>
      <c r="D45" s="9">
        <v>24476953742651</v>
      </c>
      <c r="E45" s="9">
        <v>24476953742651</v>
      </c>
      <c r="F45" s="5">
        <f t="shared" si="0"/>
        <v>-549839729896</v>
      </c>
      <c r="G45" s="5">
        <f t="shared" si="6"/>
        <v>24476953742651</v>
      </c>
      <c r="H45">
        <f t="shared" si="2"/>
        <v>-2.2463568615481197E-2</v>
      </c>
    </row>
    <row r="46" spans="1:8" x14ac:dyDescent="0.35">
      <c r="A46" s="2">
        <v>43</v>
      </c>
      <c r="B46" s="8"/>
      <c r="C46">
        <v>2021</v>
      </c>
      <c r="D46" s="9">
        <v>27904558322183</v>
      </c>
      <c r="E46" s="9">
        <v>27904558322183</v>
      </c>
      <c r="F46" s="5">
        <f t="shared" si="0"/>
        <v>3427604579532</v>
      </c>
      <c r="G46" s="5">
        <f t="shared" si="6"/>
        <v>27904558322183</v>
      </c>
      <c r="H46">
        <f t="shared" si="2"/>
        <v>0.12283314216828842</v>
      </c>
    </row>
    <row r="47" spans="1:8" x14ac:dyDescent="0.35">
      <c r="A47" s="2">
        <v>44</v>
      </c>
      <c r="B47" s="8" t="s">
        <v>14</v>
      </c>
      <c r="C47">
        <v>2018</v>
      </c>
      <c r="D47" s="9"/>
      <c r="E47" s="9">
        <v>7259412001</v>
      </c>
      <c r="F47" s="5"/>
      <c r="G47" s="5"/>
    </row>
    <row r="48" spans="1:8" x14ac:dyDescent="0.35">
      <c r="A48" s="2">
        <v>45</v>
      </c>
      <c r="B48" s="8"/>
      <c r="C48">
        <v>2019</v>
      </c>
      <c r="D48" s="9">
        <v>7414968954</v>
      </c>
      <c r="E48" s="9">
        <v>7414968954</v>
      </c>
      <c r="F48" s="5">
        <f t="shared" si="0"/>
        <v>155556953</v>
      </c>
      <c r="G48" s="5">
        <f t="shared" ref="G48:G50" si="7">D48</f>
        <v>7414968954</v>
      </c>
      <c r="H48">
        <f t="shared" si="2"/>
        <v>2.0978773338772363E-2</v>
      </c>
    </row>
    <row r="49" spans="1:8" x14ac:dyDescent="0.35">
      <c r="A49" s="2">
        <v>46</v>
      </c>
      <c r="B49" s="8"/>
      <c r="C49">
        <v>2020</v>
      </c>
      <c r="D49" s="9">
        <v>180460605000</v>
      </c>
      <c r="E49" s="9">
        <v>180460605000</v>
      </c>
      <c r="F49" s="5">
        <f t="shared" si="0"/>
        <v>173045636046</v>
      </c>
      <c r="G49" s="5">
        <f t="shared" si="7"/>
        <v>180460605000</v>
      </c>
      <c r="H49">
        <f t="shared" si="2"/>
        <v>0.95891087168858824</v>
      </c>
    </row>
    <row r="50" spans="1:8" x14ac:dyDescent="0.35">
      <c r="A50" s="2">
        <v>47</v>
      </c>
      <c r="B50" s="8"/>
      <c r="C50">
        <v>2021</v>
      </c>
      <c r="D50" s="9">
        <v>282803444000</v>
      </c>
      <c r="E50" s="9">
        <v>282803444000</v>
      </c>
      <c r="F50" s="5">
        <f t="shared" si="0"/>
        <v>102342839000</v>
      </c>
      <c r="G50" s="5">
        <f t="shared" si="7"/>
        <v>282803444000</v>
      </c>
      <c r="H50">
        <f t="shared" si="2"/>
        <v>0.36188681987903937</v>
      </c>
    </row>
    <row r="51" spans="1:8" x14ac:dyDescent="0.35">
      <c r="A51" s="2">
        <v>48</v>
      </c>
      <c r="B51" s="8" t="s">
        <v>15</v>
      </c>
      <c r="C51">
        <v>2018</v>
      </c>
      <c r="D51" s="9"/>
      <c r="E51" s="9">
        <v>2766545866684</v>
      </c>
      <c r="F51" s="5"/>
      <c r="G51" s="5"/>
    </row>
    <row r="52" spans="1:8" x14ac:dyDescent="0.35">
      <c r="A52" s="2">
        <v>49</v>
      </c>
      <c r="B52" s="8"/>
      <c r="C52">
        <v>2019</v>
      </c>
      <c r="D52" s="9">
        <v>3337022314624</v>
      </c>
      <c r="E52" s="9">
        <v>3337022314624</v>
      </c>
      <c r="F52" s="5">
        <f t="shared" si="0"/>
        <v>570476447940</v>
      </c>
      <c r="G52" s="5">
        <f t="shared" ref="G52:G54" si="8">D52</f>
        <v>3337022314624</v>
      </c>
      <c r="H52">
        <f t="shared" si="2"/>
        <v>0.17095374083654535</v>
      </c>
    </row>
    <row r="53" spans="1:8" x14ac:dyDescent="0.35">
      <c r="A53" s="2">
        <v>50</v>
      </c>
      <c r="B53" s="8"/>
      <c r="C53">
        <v>2020</v>
      </c>
      <c r="D53" s="9">
        <v>3212034546032</v>
      </c>
      <c r="E53" s="9">
        <v>3212034546032</v>
      </c>
      <c r="F53" s="5">
        <f t="shared" si="0"/>
        <v>-124987768592</v>
      </c>
      <c r="G53" s="5">
        <f t="shared" si="8"/>
        <v>3212034546032</v>
      </c>
      <c r="H53">
        <f t="shared" si="2"/>
        <v>-3.8912336340343585E-2</v>
      </c>
    </row>
    <row r="54" spans="1:8" x14ac:dyDescent="0.35">
      <c r="A54" s="2">
        <v>51</v>
      </c>
      <c r="B54" s="8"/>
      <c r="C54">
        <v>2021</v>
      </c>
      <c r="D54" s="9">
        <v>3287623237457</v>
      </c>
      <c r="E54" s="9">
        <v>3287623237457</v>
      </c>
      <c r="F54" s="5">
        <f t="shared" si="0"/>
        <v>75588691425</v>
      </c>
      <c r="G54" s="5">
        <f t="shared" si="8"/>
        <v>3287623237457</v>
      </c>
      <c r="H54">
        <f t="shared" si="2"/>
        <v>2.2991895958086848E-2</v>
      </c>
    </row>
    <row r="55" spans="1:8" x14ac:dyDescent="0.35">
      <c r="A55" s="2">
        <v>52</v>
      </c>
      <c r="B55" s="8" t="s">
        <v>16</v>
      </c>
      <c r="C55">
        <v>2018</v>
      </c>
      <c r="D55" s="9"/>
      <c r="E55" s="9">
        <v>1953910957160</v>
      </c>
      <c r="F55" s="5"/>
      <c r="G55" s="5"/>
    </row>
    <row r="56" spans="1:8" x14ac:dyDescent="0.35">
      <c r="A56" s="2">
        <v>53</v>
      </c>
      <c r="B56" s="8"/>
      <c r="C56">
        <v>2019</v>
      </c>
      <c r="D56" s="11">
        <v>2104704872583</v>
      </c>
      <c r="E56" s="11">
        <v>2104704872583</v>
      </c>
      <c r="F56" s="5">
        <f t="shared" si="0"/>
        <v>150793915423</v>
      </c>
      <c r="G56" s="5">
        <f t="shared" ref="G56:G66" si="9">D56</f>
        <v>2104704872583</v>
      </c>
      <c r="H56">
        <f t="shared" si="2"/>
        <v>7.1646109336905794E-2</v>
      </c>
    </row>
    <row r="57" spans="1:8" x14ac:dyDescent="0.35">
      <c r="A57" s="2">
        <v>54</v>
      </c>
      <c r="B57" s="8"/>
      <c r="C57">
        <v>2020</v>
      </c>
      <c r="D57" s="9">
        <v>3165530224724</v>
      </c>
      <c r="E57" s="9">
        <v>3165530224724</v>
      </c>
      <c r="F57" s="5">
        <f t="shared" si="0"/>
        <v>1060825352141</v>
      </c>
      <c r="G57" s="5">
        <f t="shared" si="9"/>
        <v>3165530224724</v>
      </c>
      <c r="H57">
        <f t="shared" si="2"/>
        <v>0.33511774547453343</v>
      </c>
    </row>
    <row r="58" spans="1:8" x14ac:dyDescent="0.35">
      <c r="A58" s="2">
        <v>55</v>
      </c>
      <c r="B58" s="8"/>
      <c r="C58">
        <v>2021</v>
      </c>
      <c r="D58" s="9">
        <v>3847887478570</v>
      </c>
      <c r="E58" s="9">
        <v>3847887478570</v>
      </c>
      <c r="F58" s="5">
        <f t="shared" si="0"/>
        <v>682357253846</v>
      </c>
      <c r="G58" s="5">
        <f t="shared" si="9"/>
        <v>3847887478570</v>
      </c>
      <c r="H58">
        <f t="shared" si="2"/>
        <v>0.1773329541589366</v>
      </c>
    </row>
    <row r="59" spans="1:8" x14ac:dyDescent="0.35">
      <c r="A59" s="2">
        <v>56</v>
      </c>
      <c r="B59" s="8" t="s">
        <v>17</v>
      </c>
      <c r="C59">
        <v>2018</v>
      </c>
      <c r="D59" s="9"/>
      <c r="E59" s="9">
        <v>1045029834378</v>
      </c>
      <c r="F59" s="5"/>
      <c r="G59" s="5"/>
    </row>
    <row r="60" spans="1:8" x14ac:dyDescent="0.35">
      <c r="A60" s="2">
        <v>57</v>
      </c>
      <c r="B60" s="8"/>
      <c r="C60">
        <v>2019</v>
      </c>
      <c r="D60" s="11">
        <v>1281116255236</v>
      </c>
      <c r="E60" s="11">
        <v>1281116255236</v>
      </c>
      <c r="F60" s="5">
        <f t="shared" si="0"/>
        <v>236086420858</v>
      </c>
      <c r="G60" s="5">
        <f t="shared" si="9"/>
        <v>1281116255236</v>
      </c>
      <c r="H60">
        <f t="shared" si="2"/>
        <v>0.18428180884685558</v>
      </c>
    </row>
    <row r="61" spans="1:8" x14ac:dyDescent="0.35">
      <c r="A61" s="2">
        <v>58</v>
      </c>
      <c r="B61" s="8"/>
      <c r="C61">
        <v>2020</v>
      </c>
      <c r="D61" s="11">
        <v>1253700810596</v>
      </c>
      <c r="E61" s="11">
        <v>1253700810596</v>
      </c>
      <c r="F61" s="5">
        <f t="shared" si="0"/>
        <v>-27415444640</v>
      </c>
      <c r="G61" s="5">
        <f t="shared" si="9"/>
        <v>1253700810596</v>
      </c>
      <c r="H61">
        <f t="shared" si="2"/>
        <v>-2.1867613395708745E-2</v>
      </c>
    </row>
    <row r="62" spans="1:8" x14ac:dyDescent="0.35">
      <c r="A62" s="2">
        <v>59</v>
      </c>
      <c r="B62" s="8"/>
      <c r="C62">
        <v>2021</v>
      </c>
      <c r="D62" s="9">
        <v>1356846112540</v>
      </c>
      <c r="E62" s="9">
        <v>1356846112540</v>
      </c>
      <c r="F62" s="5">
        <f t="shared" si="0"/>
        <v>103145301944</v>
      </c>
      <c r="G62" s="5">
        <f t="shared" si="9"/>
        <v>1356846112540</v>
      </c>
      <c r="H62">
        <f t="shared" si="2"/>
        <v>7.6018423158476831E-2</v>
      </c>
    </row>
    <row r="63" spans="1:8" x14ac:dyDescent="0.35">
      <c r="A63" s="2">
        <v>60</v>
      </c>
      <c r="B63" s="8" t="s">
        <v>18</v>
      </c>
      <c r="C63">
        <v>2018</v>
      </c>
      <c r="D63" s="9"/>
      <c r="E63" s="9">
        <v>2862957323397</v>
      </c>
      <c r="F63" s="5"/>
      <c r="G63" s="5"/>
    </row>
    <row r="64" spans="1:8" x14ac:dyDescent="0.35">
      <c r="A64" s="2">
        <v>61</v>
      </c>
      <c r="B64" s="8"/>
      <c r="C64">
        <v>2019</v>
      </c>
      <c r="D64" s="12">
        <v>3512509168853</v>
      </c>
      <c r="E64" s="12">
        <v>3512509168853</v>
      </c>
      <c r="F64" s="5">
        <f t="shared" si="0"/>
        <v>649551845456</v>
      </c>
      <c r="G64" s="5">
        <f t="shared" si="9"/>
        <v>3512509168853</v>
      </c>
      <c r="H64">
        <f t="shared" si="2"/>
        <v>0.18492530958093109</v>
      </c>
    </row>
    <row r="65" spans="1:8" x14ac:dyDescent="0.35">
      <c r="A65" s="2">
        <v>62</v>
      </c>
      <c r="B65" s="8"/>
      <c r="C65">
        <v>2020</v>
      </c>
      <c r="D65" s="12">
        <v>3846300254825</v>
      </c>
      <c r="E65" s="12">
        <v>3846300254825</v>
      </c>
      <c r="F65" s="5">
        <f t="shared" si="0"/>
        <v>333791085972</v>
      </c>
      <c r="G65" s="5">
        <f t="shared" si="9"/>
        <v>3846300254825</v>
      </c>
      <c r="H65">
        <f t="shared" si="2"/>
        <v>8.6782378872599722E-2</v>
      </c>
    </row>
    <row r="66" spans="1:8" x14ac:dyDescent="0.35">
      <c r="A66" s="2">
        <v>63</v>
      </c>
      <c r="B66" s="8"/>
      <c r="C66">
        <v>2021</v>
      </c>
      <c r="D66" s="12">
        <v>4241856914012</v>
      </c>
      <c r="E66" s="12">
        <v>4241856914012</v>
      </c>
      <c r="F66" s="5">
        <f t="shared" si="0"/>
        <v>395556659187</v>
      </c>
      <c r="G66" s="5">
        <f t="shared" si="9"/>
        <v>4241856914012</v>
      </c>
      <c r="H66">
        <f t="shared" si="2"/>
        <v>9.3250825571312757E-2</v>
      </c>
    </row>
    <row r="67" spans="1:8" x14ac:dyDescent="0.35">
      <c r="A67" s="2">
        <v>64</v>
      </c>
      <c r="B67" s="8" t="s">
        <v>19</v>
      </c>
      <c r="C67">
        <v>2018</v>
      </c>
      <c r="D67" s="9"/>
      <c r="E67" s="9">
        <v>5472882000000</v>
      </c>
      <c r="F67" s="5"/>
      <c r="G67" s="5"/>
    </row>
    <row r="68" spans="1:8" x14ac:dyDescent="0.35">
      <c r="A68" s="2">
        <v>65</v>
      </c>
      <c r="B68" s="8"/>
      <c r="C68">
        <v>2019</v>
      </c>
      <c r="D68" s="9">
        <v>6241419000000</v>
      </c>
      <c r="E68" s="9">
        <v>6241419000000</v>
      </c>
      <c r="F68" s="5">
        <f t="shared" si="0"/>
        <v>768537000000</v>
      </c>
      <c r="G68" s="5">
        <f t="shared" ref="G68:G78" si="10">D68</f>
        <v>6241419000000</v>
      </c>
      <c r="H68">
        <f t="shared" si="2"/>
        <v>0.12313497940131883</v>
      </c>
    </row>
    <row r="69" spans="1:8" x14ac:dyDescent="0.35">
      <c r="A69" s="2">
        <v>66</v>
      </c>
      <c r="B69" s="8"/>
      <c r="C69">
        <v>2020</v>
      </c>
      <c r="D69" s="9">
        <v>5967362000000</v>
      </c>
      <c r="E69" s="9">
        <v>5967362000000</v>
      </c>
      <c r="F69" s="5">
        <f t="shared" ref="F69:F78" si="11">D69-E68</f>
        <v>-274057000000</v>
      </c>
      <c r="G69" s="5">
        <f t="shared" si="10"/>
        <v>5967362000000</v>
      </c>
      <c r="H69">
        <f t="shared" ref="H69:H78" si="12">F69/G69</f>
        <v>-4.5925988736731573E-2</v>
      </c>
    </row>
    <row r="70" spans="1:8" x14ac:dyDescent="0.35">
      <c r="A70" s="2">
        <v>67</v>
      </c>
      <c r="B70" s="8"/>
      <c r="C70">
        <v>2021</v>
      </c>
      <c r="D70" s="9">
        <v>6616641000000</v>
      </c>
      <c r="E70" s="9">
        <v>6616641000000</v>
      </c>
      <c r="F70" s="5">
        <f t="shared" si="11"/>
        <v>649279000000</v>
      </c>
      <c r="G70" s="5">
        <f t="shared" si="10"/>
        <v>6616641000000</v>
      </c>
      <c r="H70">
        <f t="shared" si="12"/>
        <v>9.8128189212623146E-2</v>
      </c>
    </row>
    <row r="71" spans="1:8" x14ac:dyDescent="0.35">
      <c r="A71" s="2">
        <v>68</v>
      </c>
      <c r="B71" s="8" t="s">
        <v>20</v>
      </c>
      <c r="C71">
        <v>2018</v>
      </c>
      <c r="D71" s="9"/>
      <c r="E71" s="9">
        <v>8614889000000</v>
      </c>
      <c r="F71" s="5"/>
      <c r="G71" s="5"/>
    </row>
    <row r="72" spans="1:8" x14ac:dyDescent="0.35">
      <c r="A72" s="2">
        <v>69</v>
      </c>
      <c r="B72" s="8"/>
      <c r="C72">
        <v>2019</v>
      </c>
      <c r="D72" s="9">
        <v>8533183000000</v>
      </c>
      <c r="E72" s="9">
        <v>8533183000000</v>
      </c>
      <c r="F72" s="5">
        <f t="shared" si="11"/>
        <v>-81706000000</v>
      </c>
      <c r="G72" s="5">
        <f t="shared" si="10"/>
        <v>8533183000000</v>
      </c>
      <c r="H72">
        <f t="shared" si="12"/>
        <v>-9.5750905611657455E-3</v>
      </c>
    </row>
    <row r="73" spans="1:8" x14ac:dyDescent="0.35">
      <c r="A73" s="2">
        <v>70</v>
      </c>
      <c r="B73" s="8"/>
      <c r="C73">
        <v>2020</v>
      </c>
      <c r="D73" s="9">
        <v>10863256000000</v>
      </c>
      <c r="E73" s="9">
        <v>10863256000000</v>
      </c>
      <c r="F73" s="5">
        <f t="shared" si="11"/>
        <v>2330073000000</v>
      </c>
      <c r="G73" s="5">
        <f t="shared" si="10"/>
        <v>10863256000000</v>
      </c>
      <c r="H73">
        <f t="shared" si="12"/>
        <v>0.21449121699792401</v>
      </c>
    </row>
    <row r="74" spans="1:8" x14ac:dyDescent="0.35">
      <c r="A74" s="2">
        <v>71</v>
      </c>
      <c r="B74" s="8"/>
      <c r="C74">
        <v>2021</v>
      </c>
      <c r="D74" s="9">
        <v>15972216000000</v>
      </c>
      <c r="E74" s="9">
        <v>15972216000000</v>
      </c>
      <c r="F74" s="5">
        <f t="shared" si="11"/>
        <v>5108960000000</v>
      </c>
      <c r="G74" s="5">
        <f t="shared" si="10"/>
        <v>15972216000000</v>
      </c>
      <c r="H74">
        <f t="shared" si="12"/>
        <v>0.31986544634758257</v>
      </c>
    </row>
    <row r="75" spans="1:8" x14ac:dyDescent="0.35">
      <c r="A75" s="2">
        <v>72</v>
      </c>
      <c r="B75" s="8" t="s">
        <v>21</v>
      </c>
      <c r="C75">
        <v>2018</v>
      </c>
      <c r="D75" s="9"/>
      <c r="E75" s="9">
        <v>890045953988</v>
      </c>
      <c r="F75" s="5"/>
      <c r="G75" s="5"/>
    </row>
    <row r="76" spans="1:8" x14ac:dyDescent="0.35">
      <c r="A76" s="2">
        <v>73</v>
      </c>
      <c r="B76" s="8"/>
      <c r="C76">
        <v>2019</v>
      </c>
      <c r="D76" s="9">
        <v>697914218244</v>
      </c>
      <c r="E76" s="9">
        <v>697914218244</v>
      </c>
      <c r="F76" s="5">
        <f t="shared" si="11"/>
        <v>-192131735744</v>
      </c>
      <c r="G76" s="5">
        <f t="shared" si="10"/>
        <v>697914218244</v>
      </c>
      <c r="H76">
        <f t="shared" si="12"/>
        <v>-0.27529419908855934</v>
      </c>
    </row>
    <row r="77" spans="1:8" x14ac:dyDescent="0.35">
      <c r="A77" s="2">
        <v>74</v>
      </c>
      <c r="C77">
        <v>2020</v>
      </c>
      <c r="D77" s="9">
        <v>1013029439944</v>
      </c>
      <c r="E77" s="9">
        <v>1013029439944</v>
      </c>
      <c r="F77" s="5">
        <f t="shared" si="11"/>
        <v>315115221700</v>
      </c>
      <c r="G77" s="5">
        <f t="shared" si="10"/>
        <v>1013029439944</v>
      </c>
      <c r="H77">
        <f t="shared" si="12"/>
        <v>0.31106225473310972</v>
      </c>
    </row>
    <row r="78" spans="1:8" x14ac:dyDescent="0.35">
      <c r="A78" s="2">
        <v>75</v>
      </c>
      <c r="C78">
        <v>2021</v>
      </c>
      <c r="D78" s="9">
        <v>146942545316</v>
      </c>
      <c r="E78" s="9">
        <v>146942545316</v>
      </c>
      <c r="F78" s="5">
        <f t="shared" si="11"/>
        <v>-866086894628</v>
      </c>
      <c r="G78" s="5">
        <f t="shared" si="10"/>
        <v>146942545316</v>
      </c>
      <c r="H78">
        <f t="shared" si="12"/>
        <v>-5.8940512617736394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0"/>
  <sheetViews>
    <sheetView workbookViewId="0">
      <selection activeCell="D1" sqref="D1"/>
    </sheetView>
  </sheetViews>
  <sheetFormatPr defaultRowHeight="14.5" x14ac:dyDescent="0.35"/>
  <cols>
    <col min="2" max="2" width="19.453125" customWidth="1"/>
    <col min="4" max="4" width="20.7265625" customWidth="1"/>
    <col min="5" max="5" width="20.81640625" customWidth="1"/>
  </cols>
  <sheetData>
    <row r="1" spans="1:6" ht="15.5" x14ac:dyDescent="0.35">
      <c r="A1" s="2" t="s">
        <v>0</v>
      </c>
      <c r="B1" s="2" t="s">
        <v>1</v>
      </c>
      <c r="C1" s="2" t="s">
        <v>2</v>
      </c>
      <c r="D1" s="3" t="s">
        <v>43</v>
      </c>
    </row>
    <row r="2" spans="1:6" ht="15.5" x14ac:dyDescent="0.35">
      <c r="A2" s="2"/>
      <c r="B2" s="2"/>
      <c r="C2" s="2"/>
      <c r="D2" s="4" t="s">
        <v>41</v>
      </c>
      <c r="E2" s="4" t="s">
        <v>42</v>
      </c>
      <c r="F2" t="s">
        <v>40</v>
      </c>
    </row>
    <row r="3" spans="1:6" x14ac:dyDescent="0.35">
      <c r="A3" s="2"/>
      <c r="B3" s="2"/>
      <c r="C3" s="2"/>
    </row>
    <row r="4" spans="1:6" ht="15.5" x14ac:dyDescent="0.35">
      <c r="A4" s="2">
        <v>1</v>
      </c>
      <c r="B4" s="1" t="s">
        <v>3</v>
      </c>
      <c r="C4">
        <v>2019</v>
      </c>
      <c r="D4" s="5">
        <v>926631218585</v>
      </c>
      <c r="E4" s="5">
        <f>'X1'!I5</f>
        <v>1103450087164</v>
      </c>
      <c r="F4">
        <f>D4/E4</f>
        <v>0.83975816338603426</v>
      </c>
    </row>
    <row r="5" spans="1:6" ht="15.5" x14ac:dyDescent="0.35">
      <c r="A5" s="2">
        <v>2</v>
      </c>
      <c r="B5" s="1"/>
      <c r="C5">
        <v>2020</v>
      </c>
      <c r="D5" s="5">
        <v>913135543011</v>
      </c>
      <c r="E5" s="5">
        <f>'X1'!I6</f>
        <v>1105874415256</v>
      </c>
      <c r="F5">
        <f t="shared" ref="F5" si="0">D5/E5</f>
        <v>0.82571359859122639</v>
      </c>
    </row>
    <row r="6" spans="1:6" ht="15.5" x14ac:dyDescent="0.35">
      <c r="A6" s="2">
        <v>3</v>
      </c>
      <c r="B6" s="1"/>
      <c r="C6">
        <v>2021</v>
      </c>
      <c r="D6" s="5">
        <v>899699753909</v>
      </c>
      <c r="E6" s="5">
        <f>'X1'!I7</f>
        <v>1089208965375</v>
      </c>
      <c r="F6">
        <f>D6/E6</f>
        <v>0.82601207161313206</v>
      </c>
    </row>
    <row r="7" spans="1:6" ht="15.5" x14ac:dyDescent="0.35">
      <c r="A7" s="2">
        <v>4</v>
      </c>
      <c r="B7" s="1" t="s">
        <v>4</v>
      </c>
      <c r="C7">
        <v>2019</v>
      </c>
      <c r="D7" s="5">
        <v>333612890700</v>
      </c>
      <c r="E7" s="5">
        <f>'X1'!I8</f>
        <v>1057529235985</v>
      </c>
      <c r="F7">
        <f t="shared" ref="F7:F60" si="1">D7/E7</f>
        <v>0.31546446126311345</v>
      </c>
    </row>
    <row r="8" spans="1:6" ht="15.5" x14ac:dyDescent="0.35">
      <c r="A8" s="2">
        <v>5</v>
      </c>
      <c r="B8" s="1"/>
      <c r="C8">
        <v>2020</v>
      </c>
      <c r="D8" s="5">
        <v>335083748554</v>
      </c>
      <c r="E8" s="5">
        <f>'X1'!I9</f>
        <v>1086873666641</v>
      </c>
      <c r="F8">
        <f t="shared" si="1"/>
        <v>0.30830054940017226</v>
      </c>
    </row>
    <row r="9" spans="1:6" ht="15.5" x14ac:dyDescent="0.35">
      <c r="A9" s="2">
        <v>6</v>
      </c>
      <c r="B9" s="1"/>
      <c r="C9">
        <v>2021</v>
      </c>
      <c r="D9" s="5">
        <v>291062029277</v>
      </c>
      <c r="E9" s="5">
        <f>'X1'!I10</f>
        <v>1147260611703</v>
      </c>
      <c r="F9">
        <f t="shared" si="1"/>
        <v>0.25370175381942722</v>
      </c>
    </row>
    <row r="10" spans="1:6" ht="15.5" x14ac:dyDescent="0.35">
      <c r="A10" s="2">
        <v>7</v>
      </c>
      <c r="B10" s="1" t="s">
        <v>5</v>
      </c>
      <c r="C10">
        <v>2019</v>
      </c>
      <c r="D10" s="5">
        <v>325427463953</v>
      </c>
      <c r="E10" s="5">
        <f>'X1'!I11</f>
        <v>1393079542074</v>
      </c>
      <c r="F10">
        <f t="shared" si="1"/>
        <v>0.2336029308624456</v>
      </c>
    </row>
    <row r="11" spans="1:6" ht="15.5" x14ac:dyDescent="0.35">
      <c r="A11" s="2">
        <v>8</v>
      </c>
      <c r="B11" s="1"/>
      <c r="C11">
        <v>2020</v>
      </c>
      <c r="D11" s="5">
        <v>300087362074</v>
      </c>
      <c r="E11" s="5">
        <f>'X1'!I12</f>
        <v>1566673828068</v>
      </c>
      <c r="F11">
        <f t="shared" si="1"/>
        <v>0.19154424915878213</v>
      </c>
    </row>
    <row r="12" spans="1:6" ht="15.5" x14ac:dyDescent="0.35">
      <c r="A12" s="2">
        <v>9</v>
      </c>
      <c r="B12" s="1"/>
      <c r="C12">
        <v>2021</v>
      </c>
      <c r="D12" s="5">
        <v>339301840171</v>
      </c>
      <c r="E12" s="5">
        <f>'X1'!I13</f>
        <v>1697387196209</v>
      </c>
      <c r="F12">
        <f t="shared" si="1"/>
        <v>0.19989654742819304</v>
      </c>
    </row>
    <row r="13" spans="1:6" ht="15.5" x14ac:dyDescent="0.35">
      <c r="A13" s="2">
        <v>10</v>
      </c>
      <c r="B13" s="1" t="s">
        <v>6</v>
      </c>
      <c r="C13">
        <v>2019</v>
      </c>
      <c r="D13" s="5">
        <v>1004388574588</v>
      </c>
      <c r="E13" s="5">
        <f>'X1'!I14</f>
        <v>1245144303719</v>
      </c>
      <c r="F13">
        <f t="shared" si="1"/>
        <v>0.80664431551273996</v>
      </c>
    </row>
    <row r="14" spans="1:6" ht="15.5" x14ac:dyDescent="0.35">
      <c r="A14" s="2">
        <v>11</v>
      </c>
      <c r="B14" s="1"/>
      <c r="C14">
        <v>2020</v>
      </c>
      <c r="D14" s="5">
        <v>1056752456482</v>
      </c>
      <c r="E14" s="5">
        <f>'X1'!I15</f>
        <v>1310940121622</v>
      </c>
      <c r="F14">
        <f t="shared" si="1"/>
        <v>0.80610276476586995</v>
      </c>
    </row>
    <row r="15" spans="1:6" ht="15.5" x14ac:dyDescent="0.35">
      <c r="A15" s="2">
        <v>12</v>
      </c>
      <c r="B15" s="1"/>
      <c r="C15">
        <v>2021</v>
      </c>
      <c r="D15" s="5">
        <v>1068377454199</v>
      </c>
      <c r="E15" s="5">
        <f>'X1'!I16</f>
        <v>1348181576913</v>
      </c>
      <c r="F15">
        <f t="shared" si="1"/>
        <v>0.79245813211994653</v>
      </c>
    </row>
    <row r="16" spans="1:6" ht="15.5" x14ac:dyDescent="0.35">
      <c r="A16" s="2">
        <v>13</v>
      </c>
      <c r="B16" s="1" t="s">
        <v>7</v>
      </c>
      <c r="C16">
        <v>2019</v>
      </c>
      <c r="D16" s="5">
        <v>133178639000</v>
      </c>
      <c r="E16" s="5">
        <f>'X1'!I17</f>
        <v>1425983722000</v>
      </c>
      <c r="F16">
        <f>D16/E16</f>
        <v>9.3394221087749557E-2</v>
      </c>
    </row>
    <row r="17" spans="1:6" ht="15.5" x14ac:dyDescent="0.35">
      <c r="A17" s="2">
        <v>14</v>
      </c>
      <c r="B17" s="1"/>
      <c r="C17">
        <v>2020</v>
      </c>
      <c r="D17" s="5">
        <v>121749057000</v>
      </c>
      <c r="E17" s="5">
        <f>'X1'!I18</f>
        <v>1225580913000</v>
      </c>
      <c r="F17">
        <f t="shared" si="1"/>
        <v>9.9339876876819472E-2</v>
      </c>
    </row>
    <row r="18" spans="1:6" ht="15.5" x14ac:dyDescent="0.35">
      <c r="A18" s="2">
        <v>15</v>
      </c>
      <c r="B18" s="1"/>
      <c r="C18">
        <v>2021</v>
      </c>
      <c r="D18" s="5">
        <v>134328633000</v>
      </c>
      <c r="E18" s="5">
        <f>'X1'!I19</f>
        <v>1308722065000</v>
      </c>
      <c r="F18">
        <f t="shared" si="1"/>
        <v>0.10264106993565512</v>
      </c>
    </row>
    <row r="19" spans="1:6" ht="15.5" x14ac:dyDescent="0.35">
      <c r="A19" s="2">
        <v>16</v>
      </c>
      <c r="B19" s="1" t="s">
        <v>8</v>
      </c>
      <c r="C19">
        <v>2019</v>
      </c>
      <c r="D19" s="5">
        <v>3063181563671</v>
      </c>
      <c r="E19" s="5">
        <v>5063067672414</v>
      </c>
      <c r="F19">
        <f t="shared" si="1"/>
        <v>0.60500506054080017</v>
      </c>
    </row>
    <row r="20" spans="1:6" ht="15.5" x14ac:dyDescent="0.35">
      <c r="A20" s="2">
        <v>17</v>
      </c>
      <c r="B20" s="1"/>
      <c r="C20">
        <v>2020</v>
      </c>
      <c r="D20" s="5">
        <v>4349139350543</v>
      </c>
      <c r="E20" s="5">
        <v>6670943518686</v>
      </c>
      <c r="F20">
        <f t="shared" si="1"/>
        <v>0.65195265682592163</v>
      </c>
    </row>
    <row r="21" spans="1:6" ht="15.5" x14ac:dyDescent="0.35">
      <c r="A21" s="2">
        <v>18</v>
      </c>
      <c r="B21" s="1"/>
      <c r="C21">
        <v>2021</v>
      </c>
      <c r="D21" s="5">
        <v>4153165862323</v>
      </c>
      <c r="E21" s="5">
        <v>6766602280143</v>
      </c>
      <c r="F21">
        <f t="shared" si="1"/>
        <v>0.61377419425266266</v>
      </c>
    </row>
    <row r="22" spans="1:6" ht="15.5" x14ac:dyDescent="0.35">
      <c r="A22" s="2">
        <v>19</v>
      </c>
      <c r="B22" s="1" t="s">
        <v>9</v>
      </c>
      <c r="C22">
        <v>2019</v>
      </c>
      <c r="D22" s="5">
        <v>365253823709</v>
      </c>
      <c r="E22" s="5">
        <v>848676035300</v>
      </c>
      <c r="F22">
        <f t="shared" si="1"/>
        <v>0.43038074426113115</v>
      </c>
    </row>
    <row r="23" spans="1:6" ht="15.5" x14ac:dyDescent="0.35">
      <c r="A23" s="2">
        <v>20</v>
      </c>
      <c r="B23" s="1"/>
      <c r="C23">
        <v>2020</v>
      </c>
      <c r="D23" s="5">
        <v>483438022028</v>
      </c>
      <c r="E23" s="5">
        <v>906924214166</v>
      </c>
      <c r="F23">
        <f t="shared" si="1"/>
        <v>0.53305228207250543</v>
      </c>
    </row>
    <row r="24" spans="1:6" ht="15.5" x14ac:dyDescent="0.35">
      <c r="A24" s="2">
        <v>21</v>
      </c>
      <c r="B24" s="1"/>
      <c r="C24">
        <v>2021</v>
      </c>
      <c r="D24" s="5">
        <v>538793353944</v>
      </c>
      <c r="E24" s="5">
        <v>989119315334</v>
      </c>
      <c r="F24">
        <f t="shared" si="1"/>
        <v>0.54472028358081692</v>
      </c>
    </row>
    <row r="25" spans="1:6" ht="15.5" x14ac:dyDescent="0.35">
      <c r="A25" s="2">
        <v>22</v>
      </c>
      <c r="B25" s="1" t="s">
        <v>10</v>
      </c>
      <c r="C25">
        <v>2019</v>
      </c>
      <c r="D25" s="5">
        <v>22084389000000</v>
      </c>
      <c r="E25" s="5">
        <f>'X1'!I26</f>
        <v>38709314000000</v>
      </c>
      <c r="F25">
        <f t="shared" si="1"/>
        <v>0.57051873872009207</v>
      </c>
    </row>
    <row r="26" spans="1:6" ht="15.5" x14ac:dyDescent="0.35">
      <c r="A26" s="2">
        <v>23</v>
      </c>
      <c r="B26" s="1"/>
      <c r="C26">
        <v>2020</v>
      </c>
      <c r="D26" s="5">
        <v>82872102000000</v>
      </c>
      <c r="E26" s="5">
        <f>'X1'!I27</f>
        <v>103588325000000</v>
      </c>
      <c r="F26">
        <f t="shared" si="1"/>
        <v>0.80001392048766118</v>
      </c>
    </row>
    <row r="27" spans="1:6" ht="15.5" x14ac:dyDescent="0.35">
      <c r="A27" s="2">
        <v>24</v>
      </c>
      <c r="B27" s="1"/>
      <c r="C27">
        <v>2021</v>
      </c>
      <c r="D27" s="5">
        <v>84068991000000</v>
      </c>
      <c r="E27" s="5">
        <f>'X1'!I28</f>
        <v>118066628000000</v>
      </c>
      <c r="F27">
        <f t="shared" si="1"/>
        <v>0.71204702314357615</v>
      </c>
    </row>
    <row r="28" spans="1:6" ht="15.5" x14ac:dyDescent="0.35">
      <c r="A28" s="2">
        <v>25</v>
      </c>
      <c r="B28" s="1" t="s">
        <v>11</v>
      </c>
      <c r="C28">
        <v>2019</v>
      </c>
      <c r="D28" s="5">
        <v>64795114000000</v>
      </c>
      <c r="E28" s="5">
        <f>'X1'!I29</f>
        <v>96198559000000</v>
      </c>
      <c r="F28">
        <f t="shared" si="1"/>
        <v>0.67355597291223457</v>
      </c>
    </row>
    <row r="29" spans="1:6" ht="15.5" x14ac:dyDescent="0.35">
      <c r="A29" s="2">
        <v>26</v>
      </c>
      <c r="B29" s="1"/>
      <c r="C29">
        <v>2020</v>
      </c>
      <c r="D29" s="5">
        <v>124718278000000</v>
      </c>
      <c r="E29" s="5">
        <f>'X1'!I30</f>
        <v>163136516000000</v>
      </c>
      <c r="F29">
        <f t="shared" si="1"/>
        <v>0.76450252253762729</v>
      </c>
    </row>
    <row r="30" spans="1:6" ht="15.5" x14ac:dyDescent="0.35">
      <c r="A30" s="2">
        <v>27</v>
      </c>
      <c r="B30" s="1"/>
      <c r="C30">
        <v>2021</v>
      </c>
      <c r="D30" s="5">
        <v>125172794000000</v>
      </c>
      <c r="E30" s="5">
        <f>'X1'!I31</f>
        <v>179356193000000</v>
      </c>
      <c r="F30">
        <f t="shared" si="1"/>
        <v>0.69790059605022947</v>
      </c>
    </row>
    <row r="31" spans="1:6" ht="15.5" x14ac:dyDescent="0.35">
      <c r="A31" s="2">
        <v>28</v>
      </c>
      <c r="B31" s="1" t="s">
        <v>12</v>
      </c>
      <c r="C31">
        <v>2019</v>
      </c>
      <c r="D31" s="5">
        <v>1734148000000</v>
      </c>
      <c r="E31" s="5">
        <f>'X1'!I32</f>
        <v>2896950000000</v>
      </c>
      <c r="F31">
        <f t="shared" si="1"/>
        <v>0.59861164328000138</v>
      </c>
    </row>
    <row r="32" spans="1:6" ht="15.5" x14ac:dyDescent="0.35">
      <c r="A32" s="2">
        <v>29</v>
      </c>
      <c r="B32" s="1"/>
      <c r="C32">
        <v>2020</v>
      </c>
      <c r="D32" s="5">
        <v>1718164000000</v>
      </c>
      <c r="E32" s="5">
        <f>'X1'!I33</f>
        <v>2896950000000</v>
      </c>
      <c r="F32">
        <f t="shared" si="1"/>
        <v>0.59309411622568564</v>
      </c>
    </row>
    <row r="33" spans="1:6" ht="15.5" x14ac:dyDescent="0.35">
      <c r="A33" s="2">
        <v>30</v>
      </c>
      <c r="B33" s="1"/>
      <c r="C33">
        <v>2021</v>
      </c>
      <c r="D33" s="5">
        <v>1680905000000</v>
      </c>
      <c r="E33" s="5">
        <f>'X1'!I34</f>
        <v>2907425000000</v>
      </c>
      <c r="F33">
        <f t="shared" si="1"/>
        <v>0.57814217047731242</v>
      </c>
    </row>
    <row r="34" spans="1:6" ht="15.5" x14ac:dyDescent="0.35">
      <c r="A34" s="2">
        <v>31</v>
      </c>
      <c r="B34" s="1" t="s">
        <v>13</v>
      </c>
      <c r="C34">
        <v>2019</v>
      </c>
      <c r="D34" s="5">
        <v>6261816024960</v>
      </c>
      <c r="E34" s="5">
        <f>'X1'!I35</f>
        <v>19037918806473</v>
      </c>
      <c r="F34">
        <f t="shared" si="1"/>
        <v>0.32891284434047208</v>
      </c>
    </row>
    <row r="35" spans="1:6" ht="15.5" x14ac:dyDescent="0.35">
      <c r="A35" s="2">
        <v>32</v>
      </c>
      <c r="B35" s="1"/>
      <c r="C35">
        <v>2020</v>
      </c>
      <c r="D35" s="5">
        <v>6938771352456</v>
      </c>
      <c r="E35" s="5">
        <f>'X1'!I36</f>
        <v>19777500514550</v>
      </c>
      <c r="F35">
        <f t="shared" si="1"/>
        <v>0.35084167219974299</v>
      </c>
    </row>
    <row r="36" spans="1:6" ht="15.5" x14ac:dyDescent="0.35">
      <c r="A36" s="2">
        <v>33</v>
      </c>
      <c r="B36" s="1"/>
      <c r="C36">
        <v>2021</v>
      </c>
      <c r="D36" s="5">
        <v>6947869390885</v>
      </c>
      <c r="E36" s="5">
        <f>'X1'!I37</f>
        <v>19037918806473</v>
      </c>
      <c r="F36">
        <f t="shared" si="1"/>
        <v>0.36494899791896818</v>
      </c>
    </row>
    <row r="37" spans="1:6" ht="15.5" x14ac:dyDescent="0.35">
      <c r="A37" s="2">
        <v>34</v>
      </c>
      <c r="B37" s="1" t="s">
        <v>14</v>
      </c>
      <c r="C37">
        <v>2019</v>
      </c>
      <c r="D37" s="5">
        <v>27811034734</v>
      </c>
      <c r="E37" s="5">
        <v>43083855372</v>
      </c>
      <c r="F37">
        <f t="shared" si="1"/>
        <v>0.64550942560433588</v>
      </c>
    </row>
    <row r="38" spans="1:6" ht="15.5" x14ac:dyDescent="0.35">
      <c r="A38" s="2">
        <v>35</v>
      </c>
      <c r="B38" s="1"/>
      <c r="C38">
        <v>2020</v>
      </c>
      <c r="D38" s="5">
        <v>25736607000</v>
      </c>
      <c r="E38" s="5">
        <f>'X1'!I39</f>
        <v>98191212000</v>
      </c>
      <c r="F38">
        <f t="shared" si="1"/>
        <v>0.26210703051511369</v>
      </c>
    </row>
    <row r="39" spans="1:6" ht="15.5" x14ac:dyDescent="0.35">
      <c r="A39" s="2">
        <v>36</v>
      </c>
      <c r="B39" s="1"/>
      <c r="C39">
        <v>2021</v>
      </c>
      <c r="D39" s="5">
        <v>24834076000</v>
      </c>
      <c r="E39" s="5">
        <f>'X1'!I40</f>
        <v>163913597000</v>
      </c>
      <c r="F39">
        <f t="shared" si="1"/>
        <v>0.15150711383632195</v>
      </c>
    </row>
    <row r="40" spans="1:6" ht="15.5" x14ac:dyDescent="0.35">
      <c r="A40" s="2">
        <v>37</v>
      </c>
      <c r="B40" s="1" t="s">
        <v>15</v>
      </c>
      <c r="C40">
        <v>2019</v>
      </c>
      <c r="D40" s="5">
        <v>2807672800513</v>
      </c>
      <c r="E40" s="5">
        <f>'X1'!I41</f>
        <v>4682083844951</v>
      </c>
      <c r="F40">
        <f t="shared" si="1"/>
        <v>0.599663075991409</v>
      </c>
    </row>
    <row r="41" spans="1:6" ht="15.5" x14ac:dyDescent="0.35">
      <c r="A41" s="2">
        <v>38</v>
      </c>
      <c r="B41" s="1"/>
      <c r="C41">
        <v>2020</v>
      </c>
      <c r="D41" s="5">
        <v>2902549342517</v>
      </c>
      <c r="E41" s="5">
        <f>'X1'!I42</f>
        <v>4452166671985</v>
      </c>
      <c r="F41">
        <f t="shared" si="1"/>
        <v>0.65194085405228042</v>
      </c>
    </row>
    <row r="42" spans="1:6" ht="15.5" x14ac:dyDescent="0.35">
      <c r="A42" s="2">
        <v>39</v>
      </c>
      <c r="B42" s="1"/>
      <c r="C42">
        <v>2021</v>
      </c>
      <c r="D42" s="5">
        <v>2909227212336</v>
      </c>
      <c r="E42" s="5">
        <f>'X1'!I43</f>
        <v>4191284422677</v>
      </c>
      <c r="F42">
        <f t="shared" si="1"/>
        <v>0.6941135267736992</v>
      </c>
    </row>
    <row r="43" spans="1:6" ht="15.5" x14ac:dyDescent="0.35">
      <c r="A43" s="2">
        <v>40</v>
      </c>
      <c r="B43" s="1" t="s">
        <v>16</v>
      </c>
      <c r="C43">
        <v>2019</v>
      </c>
      <c r="D43" s="5">
        <v>930639701683</v>
      </c>
      <c r="E43" s="5">
        <f>'X1'!I44</f>
        <v>1820383352811</v>
      </c>
      <c r="F43">
        <f t="shared" si="1"/>
        <v>0.51123281271822474</v>
      </c>
    </row>
    <row r="44" spans="1:6" ht="15.5" x14ac:dyDescent="0.35">
      <c r="A44" s="2">
        <v>41</v>
      </c>
      <c r="B44" s="1"/>
      <c r="C44">
        <v>2020</v>
      </c>
      <c r="D44" s="5">
        <v>814868063063</v>
      </c>
      <c r="E44" s="5">
        <f>'X1'!I45</f>
        <v>1768660546754</v>
      </c>
      <c r="F44">
        <f t="shared" si="1"/>
        <v>0.46072609272509463</v>
      </c>
    </row>
    <row r="45" spans="1:6" ht="15.5" x14ac:dyDescent="0.35">
      <c r="A45" s="2">
        <v>42</v>
      </c>
      <c r="B45" s="1"/>
      <c r="C45">
        <v>2021</v>
      </c>
      <c r="D45" s="5">
        <v>812296009908</v>
      </c>
      <c r="E45" s="5">
        <f>'X1'!I46</f>
        <v>1970428120056</v>
      </c>
      <c r="F45">
        <f t="shared" si="1"/>
        <v>0.4122434112871442</v>
      </c>
    </row>
    <row r="46" spans="1:6" ht="15.5" x14ac:dyDescent="0.35">
      <c r="A46" s="2">
        <v>43</v>
      </c>
      <c r="B46" s="1" t="s">
        <v>17</v>
      </c>
      <c r="C46">
        <v>2019</v>
      </c>
      <c r="D46" s="5">
        <v>412493296488</v>
      </c>
      <c r="E46" s="5">
        <f>'X1'!I47</f>
        <v>790845543826</v>
      </c>
      <c r="F46">
        <f t="shared" si="1"/>
        <v>0.52158515617653378</v>
      </c>
    </row>
    <row r="47" spans="1:6" ht="15.5" x14ac:dyDescent="0.35">
      <c r="A47" s="2">
        <v>44</v>
      </c>
      <c r="B47" s="1"/>
      <c r="C47">
        <v>2020</v>
      </c>
      <c r="D47" s="5">
        <v>394139821773</v>
      </c>
      <c r="E47" s="5">
        <f>'X1'!I48</f>
        <v>773863042440</v>
      </c>
      <c r="F47">
        <f t="shared" si="1"/>
        <v>0.50931469802495299</v>
      </c>
    </row>
    <row r="48" spans="1:6" ht="15.5" x14ac:dyDescent="0.35">
      <c r="A48" s="2">
        <v>45</v>
      </c>
      <c r="B48" s="1"/>
      <c r="C48">
        <v>2021</v>
      </c>
      <c r="D48" s="5">
        <v>455741809250</v>
      </c>
      <c r="E48" s="5">
        <f>'X1'!I49</f>
        <v>889125250792</v>
      </c>
      <c r="F48">
        <f t="shared" si="1"/>
        <v>0.51257323852184156</v>
      </c>
    </row>
    <row r="49" spans="1:6" ht="15.5" x14ac:dyDescent="0.35">
      <c r="A49" s="2">
        <v>46</v>
      </c>
      <c r="B49" s="1" t="s">
        <v>18</v>
      </c>
      <c r="C49">
        <v>2019</v>
      </c>
      <c r="D49" s="5">
        <v>1716156782268</v>
      </c>
      <c r="E49" s="5">
        <f>'X1'!I50</f>
        <v>2881563083954</v>
      </c>
      <c r="F49">
        <f t="shared" si="1"/>
        <v>0.59556453642275908</v>
      </c>
    </row>
    <row r="50" spans="1:6" ht="15.5" x14ac:dyDescent="0.35">
      <c r="A50" s="2">
        <v>47</v>
      </c>
      <c r="B50" s="1"/>
      <c r="C50">
        <v>2020</v>
      </c>
      <c r="D50" s="5">
        <v>1943122237404</v>
      </c>
      <c r="E50" s="5">
        <f>'X1'!I51</f>
        <v>3448995059882</v>
      </c>
      <c r="F50">
        <f t="shared" si="1"/>
        <v>0.56338794450766183</v>
      </c>
    </row>
    <row r="51" spans="1:6" ht="15.5" x14ac:dyDescent="0.35">
      <c r="A51" s="2">
        <v>48</v>
      </c>
      <c r="B51" s="1"/>
      <c r="C51">
        <v>2021</v>
      </c>
      <c r="D51" s="5">
        <v>1939388679436</v>
      </c>
      <c r="E51" s="5">
        <f>'X1'!I52</f>
        <v>3919243683748</v>
      </c>
      <c r="F51">
        <f t="shared" si="1"/>
        <v>0.49483748292511098</v>
      </c>
    </row>
    <row r="52" spans="1:6" ht="15.5" x14ac:dyDescent="0.35">
      <c r="A52" s="2">
        <v>49</v>
      </c>
      <c r="B52" s="1" t="s">
        <v>19</v>
      </c>
      <c r="C52">
        <v>2019</v>
      </c>
      <c r="D52" s="5">
        <v>2891781000000</v>
      </c>
      <c r="E52" s="5">
        <f>'X1'!I53</f>
        <v>6608422000000</v>
      </c>
      <c r="F52">
        <f t="shared" si="1"/>
        <v>0.43759024469079</v>
      </c>
    </row>
    <row r="53" spans="1:6" ht="15.5" x14ac:dyDescent="0.35">
      <c r="A53" s="2">
        <v>50</v>
      </c>
      <c r="B53" s="1"/>
      <c r="C53">
        <v>2020</v>
      </c>
      <c r="D53" s="5">
        <v>3160695000000</v>
      </c>
      <c r="E53" s="5">
        <f>'X1'!I54</f>
        <v>8754116000000</v>
      </c>
      <c r="F53">
        <f t="shared" si="1"/>
        <v>0.36105244664338465</v>
      </c>
    </row>
    <row r="54" spans="1:6" ht="15.5" x14ac:dyDescent="0.35">
      <c r="A54" s="2">
        <v>51</v>
      </c>
      <c r="B54" s="1"/>
      <c r="C54">
        <v>2021</v>
      </c>
      <c r="D54" s="5">
        <v>2562035000000</v>
      </c>
      <c r="E54" s="5">
        <f>'X1'!I55</f>
        <v>7406856000000</v>
      </c>
      <c r="F54">
        <f t="shared" si="1"/>
        <v>0.34590047383127198</v>
      </c>
    </row>
    <row r="55" spans="1:6" ht="15.5" x14ac:dyDescent="0.35">
      <c r="A55" s="2">
        <v>52</v>
      </c>
      <c r="B55" s="1" t="s">
        <v>20</v>
      </c>
      <c r="C55">
        <v>2019</v>
      </c>
      <c r="D55" s="5">
        <v>1081243000000</v>
      </c>
      <c r="E55" s="5">
        <v>17363003000000</v>
      </c>
      <c r="F55">
        <f t="shared" si="1"/>
        <v>6.2272810757447894E-2</v>
      </c>
    </row>
    <row r="56" spans="1:6" ht="15.5" x14ac:dyDescent="0.35">
      <c r="A56" s="2">
        <v>53</v>
      </c>
      <c r="B56" s="1"/>
      <c r="C56">
        <v>2020</v>
      </c>
      <c r="D56" s="5">
        <v>11404114000000</v>
      </c>
      <c r="E56" s="5">
        <v>19431293000000</v>
      </c>
      <c r="F56">
        <f t="shared" si="1"/>
        <v>0.58689424321891492</v>
      </c>
    </row>
    <row r="57" spans="1:6" ht="15.5" x14ac:dyDescent="0.35">
      <c r="A57" s="2">
        <v>54</v>
      </c>
      <c r="B57" s="1"/>
      <c r="C57">
        <v>2021</v>
      </c>
      <c r="D57" s="5">
        <v>11780816000000</v>
      </c>
      <c r="E57" s="5">
        <v>21084017000000</v>
      </c>
      <c r="F57">
        <f t="shared" si="1"/>
        <v>0.55875576271827143</v>
      </c>
    </row>
    <row r="58" spans="1:6" ht="15.5" x14ac:dyDescent="0.35">
      <c r="A58" s="2">
        <v>55</v>
      </c>
      <c r="B58" s="1" t="s">
        <v>21</v>
      </c>
      <c r="C58">
        <v>2019</v>
      </c>
      <c r="D58" s="5">
        <v>4060278282583</v>
      </c>
      <c r="E58" s="5">
        <f>'X1'!I59</f>
        <v>4975248130342</v>
      </c>
      <c r="F58">
        <f t="shared" si="1"/>
        <v>0.81609563507416372</v>
      </c>
    </row>
    <row r="59" spans="1:6" x14ac:dyDescent="0.35">
      <c r="A59" s="2">
        <v>56</v>
      </c>
      <c r="C59">
        <v>2020</v>
      </c>
      <c r="D59" s="5">
        <v>4223727970627</v>
      </c>
      <c r="E59" s="5">
        <f>'X1'!I60</f>
        <v>4055029038622</v>
      </c>
      <c r="F59">
        <f t="shared" si="1"/>
        <v>1.0416023980095412</v>
      </c>
    </row>
    <row r="60" spans="1:6" x14ac:dyDescent="0.35">
      <c r="A60" s="2">
        <v>57</v>
      </c>
      <c r="C60">
        <v>2021</v>
      </c>
      <c r="D60" s="5">
        <v>4173043810054</v>
      </c>
      <c r="E60" s="5">
        <f>'X1'!I61</f>
        <v>4058295483808</v>
      </c>
      <c r="F60">
        <f t="shared" si="1"/>
        <v>1.0282750052833336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Y</vt:lpstr>
      <vt:lpstr>X1</vt:lpstr>
      <vt:lpstr>X2</vt:lpstr>
      <vt:lpstr>X3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 EWN</dc:creator>
  <cp:lastModifiedBy>Ayu EWN</cp:lastModifiedBy>
  <dcterms:created xsi:type="dcterms:W3CDTF">2023-05-28T12:06:36Z</dcterms:created>
  <dcterms:modified xsi:type="dcterms:W3CDTF">2023-08-06T02:28:03Z</dcterms:modified>
</cp:coreProperties>
</file>